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January-March 2020\Bid 2020-2021\Updated Draft Bid Docs 19-20 Final\List of items\Tender 20-21 Final List\"/>
    </mc:Choice>
  </mc:AlternateContent>
  <xr:revisionPtr revIDLastSave="0" documentId="13_ncr:1_{C7D8A446-D3EA-440A-AD27-F46F49AD713E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MEDICINES" sheetId="6" r:id="rId1"/>
  </sheets>
  <definedNames>
    <definedName name="_xlnm._FilterDatabase" localSheetId="0" hidden="1">MEDICINES!$A$1:$E$388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" i="6" l="1"/>
  <c r="E49" i="6" l="1"/>
  <c r="E25" i="6"/>
  <c r="E16" i="6"/>
  <c r="E379" i="6" l="1"/>
  <c r="E119" i="6"/>
  <c r="E61" i="6"/>
  <c r="E52" i="6"/>
  <c r="E51" i="6"/>
  <c r="E40" i="6"/>
  <c r="E34" i="6"/>
  <c r="E33" i="6"/>
  <c r="E32" i="6"/>
  <c r="E26" i="6"/>
  <c r="E13" i="6"/>
  <c r="E4" i="6"/>
  <c r="E2" i="6"/>
  <c r="E387" i="6" l="1"/>
  <c r="E388" i="6"/>
  <c r="E384" i="6"/>
  <c r="E383" i="6"/>
  <c r="E382" i="6"/>
  <c r="E380" i="6"/>
  <c r="E378" i="6"/>
  <c r="E377" i="6"/>
  <c r="E376" i="6"/>
  <c r="E375" i="6"/>
  <c r="E368" i="6"/>
  <c r="E366" i="6"/>
  <c r="E361" i="6"/>
  <c r="E359" i="6"/>
  <c r="E356" i="6"/>
  <c r="E355" i="6"/>
  <c r="E354" i="6"/>
  <c r="E352" i="6"/>
  <c r="E353" i="6"/>
  <c r="E348" i="6"/>
  <c r="E347" i="6"/>
  <c r="E346" i="6"/>
  <c r="E343" i="6"/>
  <c r="E342" i="6"/>
  <c r="E341" i="6"/>
  <c r="E340" i="6"/>
  <c r="E327" i="6"/>
  <c r="E326" i="6"/>
  <c r="E315" i="6"/>
  <c r="E312" i="6"/>
  <c r="E309" i="6"/>
  <c r="E308" i="6"/>
  <c r="E307" i="6"/>
  <c r="E306" i="6"/>
  <c r="E305" i="6"/>
  <c r="E304" i="6"/>
  <c r="E301" i="6"/>
  <c r="E300" i="6"/>
  <c r="E299" i="6"/>
  <c r="E298" i="6"/>
  <c r="E297" i="6"/>
  <c r="E296" i="6"/>
  <c r="E295" i="6"/>
  <c r="E294" i="6"/>
  <c r="E287" i="6"/>
  <c r="E286" i="6"/>
  <c r="E281" i="6"/>
  <c r="E280" i="6"/>
  <c r="E279" i="6"/>
  <c r="E277" i="6"/>
  <c r="E276" i="6"/>
  <c r="E274" i="6" l="1"/>
  <c r="E273" i="6"/>
  <c r="E272" i="6"/>
  <c r="E271" i="6"/>
  <c r="E270" i="6"/>
  <c r="E269" i="6"/>
  <c r="E268" i="6"/>
  <c r="E265" i="6"/>
  <c r="E260" i="6"/>
  <c r="E259" i="6"/>
  <c r="E258" i="6"/>
  <c r="E257" i="6"/>
  <c r="E256" i="6"/>
  <c r="E255" i="6"/>
  <c r="E254" i="6"/>
  <c r="E253" i="6"/>
  <c r="E251" i="6"/>
  <c r="E249" i="6"/>
  <c r="E248" i="6"/>
  <c r="E244" i="6"/>
  <c r="E243" i="6"/>
  <c r="E242" i="6"/>
  <c r="E241" i="6"/>
  <c r="E240" i="6"/>
  <c r="E239" i="6"/>
  <c r="E236" i="6"/>
  <c r="E235" i="6"/>
  <c r="E234" i="6"/>
  <c r="E233" i="6"/>
  <c r="E232" i="6"/>
  <c r="E231" i="6"/>
  <c r="E230" i="6"/>
  <c r="E229" i="6"/>
  <c r="E228" i="6"/>
  <c r="E227" i="6"/>
  <c r="E226" i="6"/>
  <c r="E225" i="6"/>
  <c r="E223" i="6"/>
  <c r="E222" i="6"/>
  <c r="E210" i="6"/>
  <c r="E209" i="6"/>
  <c r="E208" i="6"/>
  <c r="E207" i="6"/>
  <c r="E206" i="6"/>
  <c r="E205" i="6"/>
  <c r="E203" i="6"/>
  <c r="E202" i="6"/>
  <c r="E201" i="6"/>
  <c r="E200" i="6"/>
  <c r="E199" i="6"/>
  <c r="E198" i="6"/>
  <c r="E197" i="6"/>
  <c r="E192" i="6"/>
  <c r="E193" i="6"/>
  <c r="E188" i="6"/>
  <c r="E185" i="6"/>
  <c r="E184" i="6"/>
  <c r="E183" i="6"/>
  <c r="E173" i="6" l="1"/>
  <c r="E172" i="6"/>
  <c r="E171" i="6"/>
  <c r="E170" i="6"/>
  <c r="E169" i="6"/>
  <c r="E167" i="6"/>
  <c r="E166" i="6"/>
  <c r="E165" i="6"/>
  <c r="E162" i="6"/>
  <c r="E161" i="6"/>
  <c r="E160" i="6"/>
  <c r="E154" i="6"/>
  <c r="E152" i="6"/>
  <c r="E151" i="6"/>
  <c r="E150" i="6"/>
  <c r="E149" i="6"/>
  <c r="E147" i="6"/>
  <c r="E146" i="6"/>
  <c r="E144" i="6"/>
  <c r="E143" i="6"/>
  <c r="E142" i="6"/>
  <c r="E137" i="6"/>
  <c r="E136" i="6"/>
  <c r="E135" i="6"/>
  <c r="E134" i="6"/>
  <c r="E128" i="6"/>
  <c r="E127" i="6"/>
  <c r="E126" i="6"/>
  <c r="E123" i="6"/>
  <c r="E122" i="6"/>
  <c r="E121" i="6"/>
  <c r="E120" i="6"/>
  <c r="E118" i="6"/>
  <c r="E113" i="6"/>
  <c r="E109" i="6"/>
  <c r="E110" i="6"/>
  <c r="E107" i="6"/>
  <c r="E102" i="6"/>
  <c r="E99" i="6"/>
  <c r="E98" i="6"/>
  <c r="E97" i="6"/>
  <c r="E96" i="6"/>
  <c r="E94" i="6"/>
  <c r="E89" i="6"/>
  <c r="E82" i="6"/>
  <c r="E81" i="6"/>
  <c r="E80" i="6"/>
  <c r="E76" i="6"/>
  <c r="E77" i="6"/>
  <c r="E75" i="6"/>
  <c r="E74" i="6"/>
  <c r="E73" i="6"/>
  <c r="E72" i="6"/>
  <c r="E71" i="6"/>
  <c r="E70" i="6"/>
  <c r="E69" i="6"/>
  <c r="E68" i="6"/>
  <c r="E67" i="6"/>
  <c r="E360" i="6"/>
  <c r="E66" i="6"/>
  <c r="E65" i="6"/>
  <c r="E64" i="6"/>
  <c r="E62" i="6"/>
  <c r="E60" i="6"/>
  <c r="E31" i="6"/>
  <c r="E28" i="6"/>
  <c r="E27" i="6"/>
  <c r="E24" i="6"/>
  <c r="E23" i="6"/>
  <c r="E20" i="6"/>
  <c r="E19" i="6"/>
  <c r="E18" i="6"/>
  <c r="E17" i="6"/>
  <c r="E12" i="6"/>
  <c r="E11" i="6"/>
  <c r="E9" i="6"/>
</calcChain>
</file>

<file path=xl/sharedStrings.xml><?xml version="1.0" encoding="utf-8"?>
<sst xmlns="http://schemas.openxmlformats.org/spreadsheetml/2006/main" count="1497" uniqueCount="845">
  <si>
    <t xml:space="preserve">Generic Drug Name </t>
  </si>
  <si>
    <t>Form</t>
  </si>
  <si>
    <t>Strength</t>
  </si>
  <si>
    <t>2% + 1:200 000</t>
  </si>
  <si>
    <t>2% + 1:80 000</t>
  </si>
  <si>
    <t>10mg/ 1ml</t>
  </si>
  <si>
    <t>300mg</t>
  </si>
  <si>
    <t>250mg</t>
  </si>
  <si>
    <t>50mg/5ml</t>
  </si>
  <si>
    <t>50mg</t>
  </si>
  <si>
    <t>200mg</t>
  </si>
  <si>
    <t>400mg</t>
  </si>
  <si>
    <t>200mg/5ml</t>
  </si>
  <si>
    <t>500mg</t>
  </si>
  <si>
    <t>125mg/5ml</t>
  </si>
  <si>
    <t>100mg</t>
  </si>
  <si>
    <t>4mg</t>
  </si>
  <si>
    <t>2mg/5ml</t>
  </si>
  <si>
    <t>0.5mg</t>
  </si>
  <si>
    <t>10mg</t>
  </si>
  <si>
    <t>5mg</t>
  </si>
  <si>
    <t>100mg/5ml</t>
  </si>
  <si>
    <t>30mg</t>
  </si>
  <si>
    <t>250mg/5ml</t>
  </si>
  <si>
    <t>1gm</t>
  </si>
  <si>
    <t>40mg</t>
  </si>
  <si>
    <t>150mg</t>
  </si>
  <si>
    <t>15mg</t>
  </si>
  <si>
    <t>5mg/5ml</t>
  </si>
  <si>
    <t>20mg</t>
  </si>
  <si>
    <t>250mg + 500mg</t>
  </si>
  <si>
    <t>500mcg</t>
  </si>
  <si>
    <t>2.5mg</t>
  </si>
  <si>
    <t>25mg</t>
  </si>
  <si>
    <t>200mcg</t>
  </si>
  <si>
    <t>2mg</t>
  </si>
  <si>
    <t>5ml</t>
  </si>
  <si>
    <t>10ml</t>
  </si>
  <si>
    <t>100gm</t>
  </si>
  <si>
    <t>Injection</t>
  </si>
  <si>
    <t>Ampoule</t>
  </si>
  <si>
    <t xml:space="preserve">Allopurinol </t>
  </si>
  <si>
    <t>Syrup</t>
  </si>
  <si>
    <t xml:space="preserve">Amoxicillin +Clavulanic Acid </t>
  </si>
  <si>
    <t>Suspension</t>
  </si>
  <si>
    <t xml:space="preserve">Ceftriaxone </t>
  </si>
  <si>
    <t>Clarithromycin</t>
  </si>
  <si>
    <t>Clindamycin</t>
  </si>
  <si>
    <t xml:space="preserve">Levofloxacin </t>
  </si>
  <si>
    <t>Dopamine</t>
  </si>
  <si>
    <t xml:space="preserve">Hydralazine </t>
  </si>
  <si>
    <t xml:space="preserve">Hydrochlorthiazide </t>
  </si>
  <si>
    <t xml:space="preserve">Heparin Sodium </t>
  </si>
  <si>
    <t xml:space="preserve">Aminoplasmal </t>
  </si>
  <si>
    <t xml:space="preserve">Amoxicillin +Cloxacillin </t>
  </si>
  <si>
    <t>Nebules</t>
  </si>
  <si>
    <t xml:space="preserve">Beclomethasone Dipropionate </t>
  </si>
  <si>
    <t>75mg</t>
  </si>
  <si>
    <t xml:space="preserve">Tablets </t>
  </si>
  <si>
    <t>Acyclovir</t>
  </si>
  <si>
    <t>Eye Ointment</t>
  </si>
  <si>
    <t xml:space="preserve"> 100mg/5ml</t>
  </si>
  <si>
    <t>120ml</t>
  </si>
  <si>
    <t>Capsules</t>
  </si>
  <si>
    <t>Amoxicillin+Clavulanic Acid</t>
  </si>
  <si>
    <t>Atraccuriam Besylate</t>
  </si>
  <si>
    <t xml:space="preserve">Atropine </t>
  </si>
  <si>
    <t>Eye Drops</t>
  </si>
  <si>
    <t xml:space="preserve">Nebules </t>
  </si>
  <si>
    <t xml:space="preserve">Beclomethasone Dipropionate +Salbutamol </t>
  </si>
  <si>
    <t>800mcg+1600mcg/2ml</t>
  </si>
  <si>
    <t xml:space="preserve">Bisoprolol </t>
  </si>
  <si>
    <t>Bupivacaine</t>
  </si>
  <si>
    <t>Bupivacaine (Spinal)</t>
  </si>
  <si>
    <t xml:space="preserve">Carbamazepine </t>
  </si>
  <si>
    <t xml:space="preserve">Cefixime </t>
  </si>
  <si>
    <t>Powder</t>
  </si>
  <si>
    <t xml:space="preserve">Chloramphenicol </t>
  </si>
  <si>
    <t>Gel</t>
  </si>
  <si>
    <t>Ciprofloxacin</t>
  </si>
  <si>
    <t xml:space="preserve"> 500mg</t>
  </si>
  <si>
    <t>Ciprofloxacin + Dexamethasone</t>
  </si>
  <si>
    <t xml:space="preserve">0.3%+ 0.1% </t>
  </si>
  <si>
    <t>0.1%+0.5%</t>
  </si>
  <si>
    <t xml:space="preserve">Dexamethasone </t>
  </si>
  <si>
    <t xml:space="preserve">Dextran </t>
  </si>
  <si>
    <t xml:space="preserve">Dextrose </t>
  </si>
  <si>
    <t xml:space="preserve">Dextrose  </t>
  </si>
  <si>
    <t>Infusion</t>
  </si>
  <si>
    <t>Diazepam</t>
  </si>
  <si>
    <t xml:space="preserve"> 75mg/3ml</t>
  </si>
  <si>
    <t>Dimenhydrinate</t>
  </si>
  <si>
    <t>Dobutamine</t>
  </si>
  <si>
    <t>Capsule</t>
  </si>
  <si>
    <t>Enalapril Maleate</t>
  </si>
  <si>
    <t xml:space="preserve"> 2.5mg</t>
  </si>
  <si>
    <t>Flouromethalone</t>
  </si>
  <si>
    <t>Furosemide</t>
  </si>
  <si>
    <t xml:space="preserve">Gentamycin </t>
  </si>
  <si>
    <t>80mg</t>
  </si>
  <si>
    <t>Drops</t>
  </si>
  <si>
    <t>Glycopyrolate+Neostigmine Methylsulphate</t>
  </si>
  <si>
    <t xml:space="preserve">Gylceryl Trinitrate </t>
  </si>
  <si>
    <t>2.6mg</t>
  </si>
  <si>
    <t xml:space="preserve">Hydrocortisone </t>
  </si>
  <si>
    <t>Ibuprofen</t>
  </si>
  <si>
    <t xml:space="preserve">Ipratropium Bromide </t>
  </si>
  <si>
    <t>500mcg/2ml</t>
  </si>
  <si>
    <t xml:space="preserve">Isoflurane </t>
  </si>
  <si>
    <t>100ml</t>
  </si>
  <si>
    <t xml:space="preserve">Ketamine </t>
  </si>
  <si>
    <t>Lignocaine</t>
  </si>
  <si>
    <t>Solution</t>
  </si>
  <si>
    <t xml:space="preserve">Metformin </t>
  </si>
  <si>
    <t>Midazolam</t>
  </si>
  <si>
    <t xml:space="preserve">5mg/5ml </t>
  </si>
  <si>
    <t>Moxifloxacin</t>
  </si>
  <si>
    <t>Nalbuphine</t>
  </si>
  <si>
    <t>Naproxen Sodium</t>
  </si>
  <si>
    <t xml:space="preserve">Naproxen Sodium </t>
  </si>
  <si>
    <t>Neomycin</t>
  </si>
  <si>
    <t>Nepafenac</t>
  </si>
  <si>
    <t xml:space="preserve">Normal Saline </t>
  </si>
  <si>
    <t xml:space="preserve">Oxytocin </t>
  </si>
  <si>
    <t>Phenylepherine</t>
  </si>
  <si>
    <t xml:space="preserve">Phloroglucinol </t>
  </si>
  <si>
    <t>Pilocarpine</t>
  </si>
  <si>
    <t>Polymyxin B + Bacitracin Zinc</t>
  </si>
  <si>
    <t>Ointment</t>
  </si>
  <si>
    <t>Prednisolone</t>
  </si>
  <si>
    <t>Prednisolone + Moxifloxacin</t>
  </si>
  <si>
    <t>Propofol</t>
  </si>
  <si>
    <t>Ranitidine</t>
  </si>
  <si>
    <t xml:space="preserve">Salbutamol </t>
  </si>
  <si>
    <t>Sodium Bicarbonate</t>
  </si>
  <si>
    <t>Sodium Cromoglycate</t>
  </si>
  <si>
    <t>Timolol Malate</t>
  </si>
  <si>
    <t>Tobramycin + Dexamethasone</t>
  </si>
  <si>
    <t>0.3%+0.1%</t>
  </si>
  <si>
    <t>Tramadol</t>
  </si>
  <si>
    <t xml:space="preserve"> 50mg</t>
  </si>
  <si>
    <t xml:space="preserve"> 500mg/5ml</t>
  </si>
  <si>
    <t>Tropicamide</t>
  </si>
  <si>
    <t>Estimated Requirement for One Year</t>
  </si>
  <si>
    <t>Item Code</t>
  </si>
  <si>
    <t>Acetylsalicylic Acid</t>
  </si>
  <si>
    <t>Tablet</t>
  </si>
  <si>
    <t>Albendazole</t>
  </si>
  <si>
    <t>Alprazolam</t>
  </si>
  <si>
    <t>Aluminium Hydroxide + Magnesium Trisilicate</t>
  </si>
  <si>
    <t>Aminophylline</t>
  </si>
  <si>
    <t>Amlodipine (Besylate)</t>
  </si>
  <si>
    <t>Antitussive Expectorant</t>
  </si>
  <si>
    <t>Amoxicillin (Trihydrate)</t>
  </si>
  <si>
    <t>Ampicillin (Sodium)</t>
  </si>
  <si>
    <t>Single-Dose Vial</t>
  </si>
  <si>
    <t>Anti-Snake Venom Serum</t>
  </si>
  <si>
    <t>Artemether</t>
  </si>
  <si>
    <t>Artesunate + Sulfadoxine And Pyrimethamine</t>
  </si>
  <si>
    <t>Co-Blister Of (6+2) Tablet, 2 Large Tablets—Each Has Sulfadoxine 500mg U.S.R + Pyrimethamine 25mg U.S.P-6 Small Tablets, Each Has Artesunate 50mg U.S.P.</t>
  </si>
  <si>
    <t>Ascorbic Acid</t>
  </si>
  <si>
    <t>Atenolol</t>
  </si>
  <si>
    <t>Atropine (Sulfate)</t>
  </si>
  <si>
    <t>Ampule</t>
  </si>
  <si>
    <t>Benzathine Penicillin</t>
  </si>
  <si>
    <t>Benzyl Benzoate</t>
  </si>
  <si>
    <t>Lotion</t>
  </si>
  <si>
    <t>Bisacodyl</t>
  </si>
  <si>
    <t>Boroglycerine</t>
  </si>
  <si>
    <t>Ear Drops</t>
  </si>
  <si>
    <t>Calamine</t>
  </si>
  <si>
    <t>Calcium Chloride</t>
  </si>
  <si>
    <t>Calcium Gluconate</t>
  </si>
  <si>
    <t>Calcium Lactate</t>
  </si>
  <si>
    <t>Carbamazepine</t>
  </si>
  <si>
    <t>Charcoal Activated</t>
  </si>
  <si>
    <t>Chlorhexidine + Ceterimide</t>
  </si>
  <si>
    <t>Chlorhexidine Digluconate (7.1 %) For Cord Care</t>
  </si>
  <si>
    <t>Equivalent To 4% Chlorhexidine</t>
  </si>
  <si>
    <t>Chloroquine (Phosphate Or Sulfate)</t>
  </si>
  <si>
    <t>Chlorpheniramine (Hydrogen Maleate)</t>
  </si>
  <si>
    <t>Ciprofloxacin (Hydrochloride)</t>
  </si>
  <si>
    <t>Eye/Ear Drops</t>
  </si>
  <si>
    <t>Clobetasol (Propionate)</t>
  </si>
  <si>
    <t>Cream</t>
  </si>
  <si>
    <t>Clotrimazole</t>
  </si>
  <si>
    <t>Vaginal Cream</t>
  </si>
  <si>
    <t>Vaginal Tablet</t>
  </si>
  <si>
    <t>Topical Cream</t>
  </si>
  <si>
    <t>Coaltar</t>
  </si>
  <si>
    <t>Cotrimoxazole (Sulfamethoxazole + Trimethoprim)</t>
  </si>
  <si>
    <t xml:space="preserve">Dexamethasone (Disodium Phosphate) </t>
  </si>
  <si>
    <t>Dorozolamide + Timololmalaete</t>
  </si>
  <si>
    <t>Ergometrine (Hydrogen Maleate)</t>
  </si>
  <si>
    <t>Equivalent To 60mg Iron</t>
  </si>
  <si>
    <t>Ferrous Salt + Folic Acid</t>
  </si>
  <si>
    <t>Tablet, Equivalent To 60mg Iron + 400mcg Folic Acid</t>
  </si>
  <si>
    <t>Folic Acid</t>
  </si>
  <si>
    <t>Glibenclamide</t>
  </si>
  <si>
    <t>Glycerin</t>
  </si>
  <si>
    <t>Suppository</t>
  </si>
  <si>
    <t>Glyceryl Trinitrate</t>
  </si>
  <si>
    <t>Sublingual</t>
  </si>
  <si>
    <t>Halogenated Natrium Phosphate</t>
  </si>
  <si>
    <t>Hydrochlorothiazide</t>
  </si>
  <si>
    <t>Hydrocortisone</t>
  </si>
  <si>
    <t>Hyoscine (Butylbromide)</t>
  </si>
  <si>
    <t>Insulin Regular</t>
  </si>
  <si>
    <t>Lignocaine + Epinephrine (Adrenaline)</t>
  </si>
  <si>
    <t>Dental Cartridge</t>
  </si>
  <si>
    <t>Loratadine</t>
  </si>
  <si>
    <t>Magnesium Sulphate</t>
  </si>
  <si>
    <t>Mebendazole (Chewable)</t>
  </si>
  <si>
    <t>Mefenamic Acid</t>
  </si>
  <si>
    <t>Methylthioninium Chloride (Methylene Blue)</t>
  </si>
  <si>
    <t>Metronidazole (Benzoate)</t>
  </si>
  <si>
    <t>Misoprostol</t>
  </si>
  <si>
    <t>Morphine (Sulphate Or Hydrochloride)</t>
  </si>
  <si>
    <t>Multiple Micronutrients</t>
  </si>
  <si>
    <t>Sachet</t>
  </si>
  <si>
    <t xml:space="preserve">Neostigmine </t>
  </si>
  <si>
    <t>Nitrofurantoin</t>
  </si>
  <si>
    <t>Nystatin</t>
  </si>
  <si>
    <t>Omeprazole</t>
  </si>
  <si>
    <t>Dry Mixture (Low Osmolarity Formula) In Sachet For I Liter Of Solution, Each Sachet Contains Glucose Anhydrous I 3.5gm B.R, Trisodium Citrate Dihydrate 2.9gm Kr, Potassium Chloride I .5gm Kr, Sodium Chloride 2.6gm B.P.</t>
  </si>
  <si>
    <t>Oxytocin</t>
  </si>
  <si>
    <t>Paracetamol</t>
  </si>
  <si>
    <t>Permethrin</t>
  </si>
  <si>
    <t>Pethidine (Hydrochloride)</t>
  </si>
  <si>
    <t>Phenobarbital (Sodium)</t>
  </si>
  <si>
    <t>Phenytoin (Sodium)</t>
  </si>
  <si>
    <t>Polymyxin B (Sulphate) + Bacitracin Zinc</t>
  </si>
  <si>
    <t>Polymyxin B Sulphate + Lignocaine</t>
  </si>
  <si>
    <t>Potassium Chloride</t>
  </si>
  <si>
    <t>Procaine Benzylpenicillin</t>
  </si>
  <si>
    <t>Pyrantel (Pamoate)</t>
  </si>
  <si>
    <t>Retinol (Vitamin A)</t>
  </si>
  <si>
    <t>Inhaler</t>
  </si>
  <si>
    <t>100mcg Per Dose</t>
  </si>
  <si>
    <t>Silver Sulphadiazine</t>
  </si>
  <si>
    <t>Tetanus Toxoid</t>
  </si>
  <si>
    <t>Tetracycline (Hydrochloride)</t>
  </si>
  <si>
    <t>Vitamin K</t>
  </si>
  <si>
    <t>Water For Injection</t>
  </si>
  <si>
    <t>Xylometazoline</t>
  </si>
  <si>
    <t>Nasal Drops</t>
  </si>
  <si>
    <t>Zinc Sulphate</t>
  </si>
  <si>
    <t>Dispersible Tablet</t>
  </si>
  <si>
    <t>Co-Blister Of (6 + 3) Tablet-3 Large Tablet, Each Has Sulfadoxine 500mg U.S.P.+ Pyrimethamine 25mg U.S.P.-6 Small Tablet, Each Tablet Has Artesunate I 00mg U.S.P.</t>
  </si>
  <si>
    <t>ORS (Low Osmolarity)</t>
  </si>
  <si>
    <t>M001</t>
  </si>
  <si>
    <t>M002</t>
  </si>
  <si>
    <t>M003</t>
  </si>
  <si>
    <t>M004</t>
  </si>
  <si>
    <t>M005</t>
  </si>
  <si>
    <t>M006</t>
  </si>
  <si>
    <t>M007</t>
  </si>
  <si>
    <t>M008</t>
  </si>
  <si>
    <t>M009</t>
  </si>
  <si>
    <t>M010</t>
  </si>
  <si>
    <t>M011</t>
  </si>
  <si>
    <t>M012</t>
  </si>
  <si>
    <t>M013</t>
  </si>
  <si>
    <t>M014</t>
  </si>
  <si>
    <t>M015</t>
  </si>
  <si>
    <t>M016</t>
  </si>
  <si>
    <t>M017</t>
  </si>
  <si>
    <t>M018</t>
  </si>
  <si>
    <t>M019</t>
  </si>
  <si>
    <t>M020</t>
  </si>
  <si>
    <t>M021</t>
  </si>
  <si>
    <t>M022</t>
  </si>
  <si>
    <t>M023</t>
  </si>
  <si>
    <t>M024</t>
  </si>
  <si>
    <t>M025</t>
  </si>
  <si>
    <t>M026</t>
  </si>
  <si>
    <t>M027</t>
  </si>
  <si>
    <t>M028</t>
  </si>
  <si>
    <t>M029</t>
  </si>
  <si>
    <t>M030</t>
  </si>
  <si>
    <t>M031</t>
  </si>
  <si>
    <t>M032</t>
  </si>
  <si>
    <t>M033</t>
  </si>
  <si>
    <t>M034</t>
  </si>
  <si>
    <t>M035</t>
  </si>
  <si>
    <t>M036</t>
  </si>
  <si>
    <t>M037</t>
  </si>
  <si>
    <t>M038</t>
  </si>
  <si>
    <t>M039</t>
  </si>
  <si>
    <t>M040</t>
  </si>
  <si>
    <t>M041</t>
  </si>
  <si>
    <t>M042</t>
  </si>
  <si>
    <t>M043</t>
  </si>
  <si>
    <t>M044</t>
  </si>
  <si>
    <t>M045</t>
  </si>
  <si>
    <t>M046</t>
  </si>
  <si>
    <t>M047</t>
  </si>
  <si>
    <t>M048</t>
  </si>
  <si>
    <t>M049</t>
  </si>
  <si>
    <t>M050</t>
  </si>
  <si>
    <t>M051</t>
  </si>
  <si>
    <t>M052</t>
  </si>
  <si>
    <t>M053</t>
  </si>
  <si>
    <t>M054</t>
  </si>
  <si>
    <t>M055</t>
  </si>
  <si>
    <t>M056</t>
  </si>
  <si>
    <t>M057</t>
  </si>
  <si>
    <t>M058</t>
  </si>
  <si>
    <t>M059</t>
  </si>
  <si>
    <t>M060</t>
  </si>
  <si>
    <t>M061</t>
  </si>
  <si>
    <t>M062</t>
  </si>
  <si>
    <t>M063</t>
  </si>
  <si>
    <t>M064</t>
  </si>
  <si>
    <t>M065</t>
  </si>
  <si>
    <t>M067</t>
  </si>
  <si>
    <t>M068</t>
  </si>
  <si>
    <t>M069</t>
  </si>
  <si>
    <t>M070</t>
  </si>
  <si>
    <t>M071</t>
  </si>
  <si>
    <t>M072</t>
  </si>
  <si>
    <t>M073</t>
  </si>
  <si>
    <t>M074</t>
  </si>
  <si>
    <t>M075</t>
  </si>
  <si>
    <t>M076</t>
  </si>
  <si>
    <t>M077</t>
  </si>
  <si>
    <t>M078</t>
  </si>
  <si>
    <t>M079</t>
  </si>
  <si>
    <t>M080</t>
  </si>
  <si>
    <t>M081</t>
  </si>
  <si>
    <t>M082</t>
  </si>
  <si>
    <t>M083</t>
  </si>
  <si>
    <t>M084</t>
  </si>
  <si>
    <t>M085</t>
  </si>
  <si>
    <t>M086</t>
  </si>
  <si>
    <t>M087</t>
  </si>
  <si>
    <t>M088</t>
  </si>
  <si>
    <t>M089</t>
  </si>
  <si>
    <t>M090</t>
  </si>
  <si>
    <t>M091</t>
  </si>
  <si>
    <t>M092</t>
  </si>
  <si>
    <t>M093</t>
  </si>
  <si>
    <t>M094</t>
  </si>
  <si>
    <t>M095</t>
  </si>
  <si>
    <t>M096</t>
  </si>
  <si>
    <t>M097</t>
  </si>
  <si>
    <t>M098</t>
  </si>
  <si>
    <t>M099</t>
  </si>
  <si>
    <t>M100</t>
  </si>
  <si>
    <t>M101</t>
  </si>
  <si>
    <t>M102</t>
  </si>
  <si>
    <t>M103</t>
  </si>
  <si>
    <t>M104</t>
  </si>
  <si>
    <t>M105</t>
  </si>
  <si>
    <t>M106</t>
  </si>
  <si>
    <t>M107</t>
  </si>
  <si>
    <t>M108</t>
  </si>
  <si>
    <t>M109</t>
  </si>
  <si>
    <t>M110</t>
  </si>
  <si>
    <t>M111</t>
  </si>
  <si>
    <t>M112</t>
  </si>
  <si>
    <t>M113</t>
  </si>
  <si>
    <t>M114</t>
  </si>
  <si>
    <t>M115</t>
  </si>
  <si>
    <t>M116</t>
  </si>
  <si>
    <t>M117</t>
  </si>
  <si>
    <t>M118</t>
  </si>
  <si>
    <t>M119</t>
  </si>
  <si>
    <t>M120</t>
  </si>
  <si>
    <t>M121</t>
  </si>
  <si>
    <t>M122</t>
  </si>
  <si>
    <t>M123</t>
  </si>
  <si>
    <t>M124</t>
  </si>
  <si>
    <t>M125</t>
  </si>
  <si>
    <t>M126</t>
  </si>
  <si>
    <t>M127</t>
  </si>
  <si>
    <t>M128</t>
  </si>
  <si>
    <t>M129</t>
  </si>
  <si>
    <t>M130</t>
  </si>
  <si>
    <t>M131</t>
  </si>
  <si>
    <t>M132</t>
  </si>
  <si>
    <t>M133</t>
  </si>
  <si>
    <t>M134</t>
  </si>
  <si>
    <t>M135</t>
  </si>
  <si>
    <t>M136</t>
  </si>
  <si>
    <t>M137</t>
  </si>
  <si>
    <t>M138</t>
  </si>
  <si>
    <t>M139</t>
  </si>
  <si>
    <t>M140</t>
  </si>
  <si>
    <t>M141</t>
  </si>
  <si>
    <t>M142</t>
  </si>
  <si>
    <t>M143</t>
  </si>
  <si>
    <t>M144</t>
  </si>
  <si>
    <t>M145</t>
  </si>
  <si>
    <t>M146</t>
  </si>
  <si>
    <t>M147</t>
  </si>
  <si>
    <t>M148</t>
  </si>
  <si>
    <t>M149</t>
  </si>
  <si>
    <t>M150</t>
  </si>
  <si>
    <t>M151</t>
  </si>
  <si>
    <t>M152</t>
  </si>
  <si>
    <t>M153</t>
  </si>
  <si>
    <t>M154</t>
  </si>
  <si>
    <t>M155</t>
  </si>
  <si>
    <t>M156</t>
  </si>
  <si>
    <t>M157</t>
  </si>
  <si>
    <t>M158</t>
  </si>
  <si>
    <t>M159</t>
  </si>
  <si>
    <t>M160</t>
  </si>
  <si>
    <t>M161</t>
  </si>
  <si>
    <t>M162</t>
  </si>
  <si>
    <t>M163</t>
  </si>
  <si>
    <t>M164</t>
  </si>
  <si>
    <t>M165</t>
  </si>
  <si>
    <t>M166</t>
  </si>
  <si>
    <t>M167</t>
  </si>
  <si>
    <t>M168</t>
  </si>
  <si>
    <t>M169</t>
  </si>
  <si>
    <t>M170</t>
  </si>
  <si>
    <t>M171</t>
  </si>
  <si>
    <t>M172</t>
  </si>
  <si>
    <t>M173</t>
  </si>
  <si>
    <t>M174</t>
  </si>
  <si>
    <t>M175</t>
  </si>
  <si>
    <t>M176</t>
  </si>
  <si>
    <t>M177</t>
  </si>
  <si>
    <t>M178</t>
  </si>
  <si>
    <t>M179</t>
  </si>
  <si>
    <t>M180</t>
  </si>
  <si>
    <t>M181</t>
  </si>
  <si>
    <t>M182</t>
  </si>
  <si>
    <t>M183</t>
  </si>
  <si>
    <t>M184</t>
  </si>
  <si>
    <t>M185</t>
  </si>
  <si>
    <t>M186</t>
  </si>
  <si>
    <t>M190</t>
  </si>
  <si>
    <t>M191</t>
  </si>
  <si>
    <t>M193</t>
  </si>
  <si>
    <t>M194</t>
  </si>
  <si>
    <t>M195</t>
  </si>
  <si>
    <t>M196</t>
  </si>
  <si>
    <t>M197</t>
  </si>
  <si>
    <t>M198</t>
  </si>
  <si>
    <t>M199</t>
  </si>
  <si>
    <t>M200</t>
  </si>
  <si>
    <t>M201</t>
  </si>
  <si>
    <t>M202</t>
  </si>
  <si>
    <t>M203</t>
  </si>
  <si>
    <t>M204</t>
  </si>
  <si>
    <t>M205</t>
  </si>
  <si>
    <t>M206</t>
  </si>
  <si>
    <t>M207</t>
  </si>
  <si>
    <t>M208</t>
  </si>
  <si>
    <t>M209</t>
  </si>
  <si>
    <t>M210</t>
  </si>
  <si>
    <t>M211</t>
  </si>
  <si>
    <t>M212</t>
  </si>
  <si>
    <t>M213</t>
  </si>
  <si>
    <t>M214</t>
  </si>
  <si>
    <t>M215</t>
  </si>
  <si>
    <t>M216</t>
  </si>
  <si>
    <t>M217</t>
  </si>
  <si>
    <t>M218</t>
  </si>
  <si>
    <t>M219</t>
  </si>
  <si>
    <t>M220</t>
  </si>
  <si>
    <t>M221</t>
  </si>
  <si>
    <t>M222</t>
  </si>
  <si>
    <t>M223</t>
  </si>
  <si>
    <t>M224</t>
  </si>
  <si>
    <t>M225</t>
  </si>
  <si>
    <t>M226</t>
  </si>
  <si>
    <t>M227</t>
  </si>
  <si>
    <t>M228</t>
  </si>
  <si>
    <t>M229</t>
  </si>
  <si>
    <t>M230</t>
  </si>
  <si>
    <t>M231</t>
  </si>
  <si>
    <t>M232</t>
  </si>
  <si>
    <t>M233</t>
  </si>
  <si>
    <t>M234</t>
  </si>
  <si>
    <t>M235</t>
  </si>
  <si>
    <t>M236</t>
  </si>
  <si>
    <t>M237</t>
  </si>
  <si>
    <t>M238</t>
  </si>
  <si>
    <t>M239</t>
  </si>
  <si>
    <t>M240</t>
  </si>
  <si>
    <t>M241</t>
  </si>
  <si>
    <t>M242</t>
  </si>
  <si>
    <t>M243</t>
  </si>
  <si>
    <t>M244</t>
  </si>
  <si>
    <t>M245</t>
  </si>
  <si>
    <t>M246</t>
  </si>
  <si>
    <t>M247</t>
  </si>
  <si>
    <t>M248</t>
  </si>
  <si>
    <t>M249</t>
  </si>
  <si>
    <t>M250</t>
  </si>
  <si>
    <t>M251</t>
  </si>
  <si>
    <t>M252</t>
  </si>
  <si>
    <t>M253</t>
  </si>
  <si>
    <t>M254</t>
  </si>
  <si>
    <t>M255</t>
  </si>
  <si>
    <t>M256</t>
  </si>
  <si>
    <t>M258</t>
  </si>
  <si>
    <t>M259</t>
  </si>
  <si>
    <t>M260</t>
  </si>
  <si>
    <t>M261</t>
  </si>
  <si>
    <t>M262</t>
  </si>
  <si>
    <t>M263</t>
  </si>
  <si>
    <t>M264</t>
  </si>
  <si>
    <t>M265</t>
  </si>
  <si>
    <t>M266</t>
  </si>
  <si>
    <t>M267</t>
  </si>
  <si>
    <t>M268</t>
  </si>
  <si>
    <t>M269</t>
  </si>
  <si>
    <t>M270</t>
  </si>
  <si>
    <t>M271</t>
  </si>
  <si>
    <t>M272</t>
  </si>
  <si>
    <t>M273</t>
  </si>
  <si>
    <t>M274</t>
  </si>
  <si>
    <t>M275</t>
  </si>
  <si>
    <t>M276</t>
  </si>
  <si>
    <t>M277</t>
  </si>
  <si>
    <t>M278</t>
  </si>
  <si>
    <t>M279</t>
  </si>
  <si>
    <t>M280</t>
  </si>
  <si>
    <t>M281</t>
  </si>
  <si>
    <t>M282</t>
  </si>
  <si>
    <t>M283</t>
  </si>
  <si>
    <t>M284</t>
  </si>
  <si>
    <t>M285</t>
  </si>
  <si>
    <t>M286</t>
  </si>
  <si>
    <t>M287</t>
  </si>
  <si>
    <t>M288</t>
  </si>
  <si>
    <t>M289</t>
  </si>
  <si>
    <t>M290</t>
  </si>
  <si>
    <t>M291</t>
  </si>
  <si>
    <t>M292</t>
  </si>
  <si>
    <t>M293</t>
  </si>
  <si>
    <t>M294</t>
  </si>
  <si>
    <t>M295</t>
  </si>
  <si>
    <t>M296</t>
  </si>
  <si>
    <t>M297</t>
  </si>
  <si>
    <t>25mg/ml</t>
  </si>
  <si>
    <t>250 mg</t>
  </si>
  <si>
    <t>500 mg</t>
  </si>
  <si>
    <t>1g</t>
  </si>
  <si>
    <t>40mg/ml</t>
  </si>
  <si>
    <t>Artemether +Lumefantrine</t>
  </si>
  <si>
    <t>20mg+120 mg</t>
  </si>
  <si>
    <t>250mcg/ml In 2ml</t>
  </si>
  <si>
    <t>Tablet SR</t>
  </si>
  <si>
    <t>10mg/ml</t>
  </si>
  <si>
    <t>1mg/1ml</t>
  </si>
  <si>
    <t>Azithromycin</t>
  </si>
  <si>
    <t>800 mcg</t>
  </si>
  <si>
    <t>0.6m IU</t>
  </si>
  <si>
    <t>1.2m IU</t>
  </si>
  <si>
    <t>200mg/ml</t>
  </si>
  <si>
    <t>100mg/ml In 10ml</t>
  </si>
  <si>
    <t>1.5% w/v+15% w/v</t>
  </si>
  <si>
    <t>0.3% w/v</t>
  </si>
  <si>
    <t>300mg/ml</t>
  </si>
  <si>
    <t>0.05% w/w</t>
  </si>
  <si>
    <t>1% w/w</t>
  </si>
  <si>
    <t>0.1% w/v</t>
  </si>
  <si>
    <t>4mg/ml</t>
  </si>
  <si>
    <t>Infusion 500 ml</t>
  </si>
  <si>
    <t>50mg/ml</t>
  </si>
  <si>
    <t>20mg/ml</t>
  </si>
  <si>
    <t>5% (Hydrochloride) In 2 ml Ampoule To Be Mixed With 7.5% Glucose Solution</t>
  </si>
  <si>
    <t>500mg/ml</t>
  </si>
  <si>
    <t>10mg/ml In 10ml</t>
  </si>
  <si>
    <t>5mg/ml</t>
  </si>
  <si>
    <t>5mg/ml In 100ml</t>
  </si>
  <si>
    <t>0.4mg/ml</t>
  </si>
  <si>
    <t>30mg/ml</t>
  </si>
  <si>
    <t>50mg/ml In 2ml</t>
  </si>
  <si>
    <t>Infusion, 1000ml</t>
  </si>
  <si>
    <t>5% + 0.9% w/v</t>
  </si>
  <si>
    <t>Infusion, 500 ml</t>
  </si>
  <si>
    <t xml:space="preserve">200mg </t>
  </si>
  <si>
    <t xml:space="preserve"> 2%+5%</t>
  </si>
  <si>
    <t xml:space="preserve">Doxycycline </t>
  </si>
  <si>
    <t>200mcg/1 ml</t>
  </si>
  <si>
    <t>0.3% w/w</t>
  </si>
  <si>
    <t>Glycopyrrolate</t>
  </si>
  <si>
    <t>0.2mg/ml</t>
  </si>
  <si>
    <t>0.5mg+2.5mg/ml</t>
  </si>
  <si>
    <t>1000 IU/ml</t>
  </si>
  <si>
    <t>5000 IU/ml</t>
  </si>
  <si>
    <t>20000 IU/ml</t>
  </si>
  <si>
    <t>Isosorbide Dinitrate</t>
  </si>
  <si>
    <t>Topical Gel</t>
  </si>
  <si>
    <t xml:space="preserve">Lignocaine (Hydrochloride) </t>
  </si>
  <si>
    <t xml:space="preserve">500mg </t>
  </si>
  <si>
    <t>Methyldopa</t>
  </si>
  <si>
    <t>Metoclopramide (Hydrochloride)</t>
  </si>
  <si>
    <t>UNICEF Approved</t>
  </si>
  <si>
    <t>Infusion,  1000ml</t>
  </si>
  <si>
    <t>500,000 IU</t>
  </si>
  <si>
    <t>100,000 IU/ml</t>
  </si>
  <si>
    <t>Olopatadine</t>
  </si>
  <si>
    <t>5IU/ml</t>
  </si>
  <si>
    <t>10IU/ml</t>
  </si>
  <si>
    <t>Pentazocine</t>
  </si>
  <si>
    <t>200mg/2ml</t>
  </si>
  <si>
    <t>Phloroglucinol+Trimethylphloroglucinol</t>
  </si>
  <si>
    <t>Phloroglucinol 62.23mg+ Trimethylphloroglucinol 80mg</t>
  </si>
  <si>
    <t>10,000 IU/g + 500 IU/g</t>
  </si>
  <si>
    <t>10000IU/g + 500IU/g</t>
  </si>
  <si>
    <t xml:space="preserve"> Polymyxin B 10000 IU/ml, +Lignocaine 50 mg/ml</t>
  </si>
  <si>
    <t>1%+0.5%</t>
  </si>
  <si>
    <t>1m IU</t>
  </si>
  <si>
    <t>3m IU</t>
  </si>
  <si>
    <t xml:space="preserve">Promethazine </t>
  </si>
  <si>
    <t>25mg/5ml</t>
  </si>
  <si>
    <t>1%: 10 mg/ml</t>
  </si>
  <si>
    <t>100,000 IU</t>
  </si>
  <si>
    <t>50,000 IU</t>
  </si>
  <si>
    <t>200,000 IU</t>
  </si>
  <si>
    <t>Calcium Chloride 0.2gm U.S.P.; Potassium Chloride 0.3gm U.S.P.; Sodium Chloride 6gm U.S.P.; 3. 1gm Sodium Lactate U.S.P., Sterile Water For Injection</t>
  </si>
  <si>
    <t>Salbutamol</t>
  </si>
  <si>
    <t xml:space="preserve">8.4% w/v, 25ml </t>
  </si>
  <si>
    <t xml:space="preserve">Spironolactone </t>
  </si>
  <si>
    <t>Succinylcholine/Suxamethonium  Chloride</t>
  </si>
  <si>
    <t xml:space="preserve">Ringer Lactate </t>
  </si>
  <si>
    <t xml:space="preserve">Enteric Coated Tablets  </t>
  </si>
  <si>
    <t>750mg</t>
  </si>
  <si>
    <t>Tablets/Capsules</t>
  </si>
  <si>
    <t>125mg/1.25ml</t>
  </si>
  <si>
    <t>125mg</t>
  </si>
  <si>
    <t>1%/2%</t>
  </si>
  <si>
    <t>Infusion 1000 ml</t>
  </si>
  <si>
    <t>Infusion, 500ml</t>
  </si>
  <si>
    <t xml:space="preserve">Dextrose + Normal Saline </t>
  </si>
  <si>
    <t>10mg (5mg/ml*2ml)</t>
  </si>
  <si>
    <t>Adrenaline/Epinephrine</t>
  </si>
  <si>
    <t>0.1mg/ml &amp; 1mg/ml</t>
  </si>
  <si>
    <t>20mg(10mg/ml in 2ml)</t>
  </si>
  <si>
    <t xml:space="preserve">Hyoscine (Butylbromide)+Paracetamol </t>
  </si>
  <si>
    <t>10mg+500mg</t>
  </si>
  <si>
    <t>100mg (50mg/ml*2ml)</t>
  </si>
  <si>
    <t>250mg (50mg/ml*5ml)</t>
  </si>
  <si>
    <t>300mg(150mg/ml*2ml)</t>
  </si>
  <si>
    <t>50mg(25mg/ml In 2ml)</t>
  </si>
  <si>
    <t>400mg/5ml</t>
  </si>
  <si>
    <t>Multivitamin ( with B-Complex as major constituent)</t>
  </si>
  <si>
    <t>Multivitamin  (with B-Complex as major constituent)</t>
  </si>
  <si>
    <t>210mg+350U</t>
  </si>
  <si>
    <t>Calcium Phosphate +Vitamin D3</t>
  </si>
  <si>
    <t>Amikacin</t>
  </si>
  <si>
    <t>Domperidone</t>
  </si>
  <si>
    <t>Sodium Acid Citrate</t>
  </si>
  <si>
    <t>Infusion,  500ml</t>
  </si>
  <si>
    <t>Labetalol</t>
  </si>
  <si>
    <t xml:space="preserve">Ephedrine </t>
  </si>
  <si>
    <t>Enema Liquid</t>
  </si>
  <si>
    <t>Clopidogrel</t>
  </si>
  <si>
    <t>Atrovastatin</t>
  </si>
  <si>
    <t>Simvastatin</t>
  </si>
  <si>
    <t>Miconazole</t>
  </si>
  <si>
    <t>Isoconazole</t>
  </si>
  <si>
    <t>Fusidic Acid</t>
  </si>
  <si>
    <t>Fusidic Acid+Hydrocortisone</t>
  </si>
  <si>
    <t>20mg+10mg</t>
  </si>
  <si>
    <t>Fusidic Acid+Betamethasone</t>
  </si>
  <si>
    <t>20mg+1mg</t>
  </si>
  <si>
    <t>Betamethasone Valerate</t>
  </si>
  <si>
    <t>Terbinafine</t>
  </si>
  <si>
    <t>Benzyl Penicillin</t>
  </si>
  <si>
    <t>0.5m IU</t>
  </si>
  <si>
    <t>M298</t>
  </si>
  <si>
    <t>M299</t>
  </si>
  <si>
    <t>M300</t>
  </si>
  <si>
    <t>M301</t>
  </si>
  <si>
    <t>M302</t>
  </si>
  <si>
    <t>M303</t>
  </si>
  <si>
    <t>M304</t>
  </si>
  <si>
    <t>M305</t>
  </si>
  <si>
    <t>M306</t>
  </si>
  <si>
    <t>M307</t>
  </si>
  <si>
    <t>M308</t>
  </si>
  <si>
    <t>M309</t>
  </si>
  <si>
    <t>M310</t>
  </si>
  <si>
    <t>M311</t>
  </si>
  <si>
    <t>M312</t>
  </si>
  <si>
    <t>M313</t>
  </si>
  <si>
    <t>M314</t>
  </si>
  <si>
    <t>M315</t>
  </si>
  <si>
    <t>M316</t>
  </si>
  <si>
    <t>M317</t>
  </si>
  <si>
    <t>M318</t>
  </si>
  <si>
    <t>M319</t>
  </si>
  <si>
    <t>M320</t>
  </si>
  <si>
    <t>M321</t>
  </si>
  <si>
    <t>M322</t>
  </si>
  <si>
    <t>M323</t>
  </si>
  <si>
    <t>M324</t>
  </si>
  <si>
    <t>M325</t>
  </si>
  <si>
    <t>M326</t>
  </si>
  <si>
    <t>M327</t>
  </si>
  <si>
    <t>M328</t>
  </si>
  <si>
    <t>M329</t>
  </si>
  <si>
    <t>M330</t>
  </si>
  <si>
    <t>M331</t>
  </si>
  <si>
    <t>M332</t>
  </si>
  <si>
    <t>M333</t>
  </si>
  <si>
    <t>M334</t>
  </si>
  <si>
    <t>M335</t>
  </si>
  <si>
    <t>M336</t>
  </si>
  <si>
    <t>M337</t>
  </si>
  <si>
    <t>M338</t>
  </si>
  <si>
    <t>M339</t>
  </si>
  <si>
    <t>M340</t>
  </si>
  <si>
    <t>M341</t>
  </si>
  <si>
    <t>M342</t>
  </si>
  <si>
    <t>M343</t>
  </si>
  <si>
    <t>M344</t>
  </si>
  <si>
    <t>M345</t>
  </si>
  <si>
    <t>M346</t>
  </si>
  <si>
    <t>M347</t>
  </si>
  <si>
    <t>M348</t>
  </si>
  <si>
    <t>M349</t>
  </si>
  <si>
    <t>M350</t>
  </si>
  <si>
    <t>M351</t>
  </si>
  <si>
    <t>M352</t>
  </si>
  <si>
    <t>M353</t>
  </si>
  <si>
    <t>M354</t>
  </si>
  <si>
    <t>M355</t>
  </si>
  <si>
    <t>M356</t>
  </si>
  <si>
    <t>M357</t>
  </si>
  <si>
    <t>M359</t>
  </si>
  <si>
    <t>Respiratory Solution</t>
  </si>
  <si>
    <t>M187</t>
  </si>
  <si>
    <t>M188</t>
  </si>
  <si>
    <t>Polygeline 3.5/4%+Dextran 6%w/v</t>
  </si>
  <si>
    <t>Divalproex Sodium</t>
  </si>
  <si>
    <t>Iron Sulphate/polysaccharide or any other combination</t>
  </si>
  <si>
    <t xml:space="preserve">Cephradine </t>
  </si>
  <si>
    <t>Ceftazidime</t>
  </si>
  <si>
    <t>Cefotaxime</t>
  </si>
  <si>
    <t>Drotaverine</t>
  </si>
  <si>
    <t>Piroxicam</t>
  </si>
  <si>
    <t>Montelukast</t>
  </si>
  <si>
    <t>60ml</t>
  </si>
  <si>
    <t>Dextrose+Normal Saline</t>
  </si>
  <si>
    <t>5%+0.45%</t>
  </si>
  <si>
    <t>4.3%+0.18%</t>
  </si>
  <si>
    <t>M257</t>
  </si>
  <si>
    <t>M360</t>
  </si>
  <si>
    <t>M361</t>
  </si>
  <si>
    <t>M362</t>
  </si>
  <si>
    <t>M363</t>
  </si>
  <si>
    <t>M364</t>
  </si>
  <si>
    <t>M365</t>
  </si>
  <si>
    <t>M366</t>
  </si>
  <si>
    <t>M367</t>
  </si>
  <si>
    <t>M368</t>
  </si>
  <si>
    <t>M369</t>
  </si>
  <si>
    <t>M370</t>
  </si>
  <si>
    <t>M371</t>
  </si>
  <si>
    <t>M372</t>
  </si>
  <si>
    <t>M373</t>
  </si>
  <si>
    <t>M374</t>
  </si>
  <si>
    <t>M375</t>
  </si>
  <si>
    <t>M376</t>
  </si>
  <si>
    <t>M377</t>
  </si>
  <si>
    <t>M378</t>
  </si>
  <si>
    <t>M379</t>
  </si>
  <si>
    <t>M380</t>
  </si>
  <si>
    <t>M382</t>
  </si>
  <si>
    <t>M383</t>
  </si>
  <si>
    <t>M384</t>
  </si>
  <si>
    <t>131.5mg/5ml + 22mg/5ml + 1mg/5ml + 13.5mg/5ml + 55mg/5ml</t>
  </si>
  <si>
    <t>156.25mg/5ml(125 mg+31.25 mg/5ml)</t>
  </si>
  <si>
    <t>457mg/5ml (400mg+57mg/5ml)</t>
  </si>
  <si>
    <t>1gm (875mg+125mg)</t>
  </si>
  <si>
    <t>625mg (500mg+125mg)</t>
  </si>
  <si>
    <t>375mg (250mg+125mg)</t>
  </si>
  <si>
    <t>312.5mg/5ml(250mg+62.5mg/5ml)</t>
  </si>
  <si>
    <t>642.9mg/5ml (600mg+42.9mg/5ml)</t>
  </si>
  <si>
    <t>62.5mg/ml(50mg+12.5mg/ml)</t>
  </si>
  <si>
    <t>200mg+28.5 mg</t>
  </si>
  <si>
    <t>400mg+80mg</t>
  </si>
  <si>
    <t>200mg+40mg/5ml</t>
  </si>
  <si>
    <t>Dexamethasone+Moxifloxacin</t>
  </si>
  <si>
    <t xml:space="preserve"> 250mg/5ml</t>
  </si>
  <si>
    <t>Infusion 500ml</t>
  </si>
  <si>
    <t>40g/L</t>
  </si>
  <si>
    <t xml:space="preserve">Gentamicin </t>
  </si>
  <si>
    <t>30%+70% w/v</t>
  </si>
  <si>
    <t>100IU</t>
  </si>
  <si>
    <t>4%*50 ml</t>
  </si>
  <si>
    <t xml:space="preserve"> 10mg/ml</t>
  </si>
  <si>
    <t>2.5mg In 1ml</t>
  </si>
  <si>
    <t>1g/100ml</t>
  </si>
  <si>
    <t>120mg/5ml</t>
  </si>
  <si>
    <t>5%w/w</t>
  </si>
  <si>
    <t>Plasma Expander/Substitute(Haemaccel)</t>
  </si>
  <si>
    <t>Disodium Hydrogen Citrate 26.3gm/100ml</t>
  </si>
  <si>
    <t>Sulfadoxine + Pyrimethamine</t>
  </si>
  <si>
    <t>500mg+25mg</t>
  </si>
  <si>
    <t>Syrup (60ml &amp; 120ml)</t>
  </si>
  <si>
    <t>M385</t>
  </si>
  <si>
    <t>Aluminium  Hydroxide + Magnesium Hydroxide + Simethicone (Or any similar antacid combination)</t>
  </si>
  <si>
    <t>Ammonium Chloride + Chloroform + Menthol + Diphenhydramine + Sodium Citrate (OR any  similar combination with Ammonium Chloride etc)</t>
  </si>
  <si>
    <t xml:space="preserve">Anti-Rabies Vaccine </t>
  </si>
  <si>
    <t xml:space="preserve">Cetirizine </t>
  </si>
  <si>
    <t>Diclofenac Sodium</t>
  </si>
  <si>
    <t>Diclofenac Diethylamine</t>
  </si>
  <si>
    <t>10,000 IU/50,000 IU (0.2mg/1mg)</t>
  </si>
  <si>
    <t>Cholecalciferol (Vitamin D)</t>
  </si>
  <si>
    <t>250,000IU/ml</t>
  </si>
  <si>
    <t>Ferrous Salt (Fumarate)</t>
  </si>
  <si>
    <t>Ketorolac Tromethamine</t>
  </si>
  <si>
    <t xml:space="preserve">Mefenamic Acid </t>
  </si>
  <si>
    <t>Naloxone</t>
  </si>
  <si>
    <t>Ampoule 25ml</t>
  </si>
  <si>
    <t>Infusion, 100 ml</t>
  </si>
  <si>
    <t>80mg/0.8ml</t>
  </si>
  <si>
    <t>Prednisolone + Sulfacetamide</t>
  </si>
  <si>
    <t xml:space="preserve">7.45% In 20ml </t>
  </si>
  <si>
    <t>10/0.25%</t>
  </si>
  <si>
    <t>Proparacaine (Alcaine)</t>
  </si>
  <si>
    <t>Propranolol</t>
  </si>
  <si>
    <t>Tranexamic Acid</t>
  </si>
  <si>
    <t>20mg/5ml</t>
  </si>
  <si>
    <t>Insulin Composition</t>
  </si>
  <si>
    <t>Gelatin Plasma Substitutes (Gelofusine)</t>
  </si>
  <si>
    <t>Amodiaquine</t>
  </si>
  <si>
    <t>1%/5%w/w</t>
  </si>
  <si>
    <t>Primaquine Diphosphate</t>
  </si>
  <si>
    <t>Topical Solution/Spray</t>
  </si>
  <si>
    <t>M381</t>
  </si>
  <si>
    <t>0.5%+250units/g+0.2%1%+0.1%</t>
  </si>
  <si>
    <t>Neomycin sulphate +Bacitracin zinc +l-cysteine+glycine+dl-threonine</t>
  </si>
  <si>
    <t>M358</t>
  </si>
  <si>
    <t>M066</t>
  </si>
  <si>
    <t>M189</t>
  </si>
  <si>
    <t>M192</t>
  </si>
  <si>
    <t xml:space="preserve">Esomeprazole </t>
  </si>
  <si>
    <t>M386</t>
  </si>
  <si>
    <t>M387</t>
  </si>
  <si>
    <t xml:space="preserve">Lidocaine </t>
  </si>
  <si>
    <t>Dispersable Tablet</t>
  </si>
  <si>
    <t xml:space="preserve">Acetylsalicylic Acid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</si>
</sst>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.5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4" fontId="3" fillId="0" borderId="0" xfId="2" applyNumberFormat="1" applyAlignment="1">
      <alignment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164" fontId="4" fillId="2" borderId="3" xfId="2" applyNumberFormat="1" applyFont="1" applyFill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3" fillId="0" borderId="6" xfId="2" applyNumberFormat="1" applyBorder="1" applyAlignment="1">
      <alignment vertical="center"/>
    </xf>
    <xf numFmtId="164" fontId="3" fillId="0" borderId="6" xfId="2" applyNumberFormat="1" applyBorder="1"/>
    <xf numFmtId="164" fontId="3" fillId="0" borderId="7" xfId="2" applyNumberForma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10" fontId="3" fillId="0" borderId="6" xfId="0" applyNumberFormat="1" applyFont="1" applyBorder="1" applyAlignment="1">
      <alignment horizontal="center" vertical="center"/>
    </xf>
    <xf numFmtId="10" fontId="2" fillId="0" borderId="6" xfId="0" applyNumberFormat="1" applyFont="1" applyBorder="1" applyAlignment="1">
      <alignment horizontal="center" vertical="center" wrapText="1"/>
    </xf>
    <xf numFmtId="9" fontId="2" fillId="0" borderId="6" xfId="0" applyNumberFormat="1" applyFont="1" applyBorder="1" applyAlignment="1">
      <alignment horizontal="center" vertical="center" wrapText="1"/>
    </xf>
    <xf numFmtId="10" fontId="3" fillId="0" borderId="6" xfId="0" applyNumberFormat="1" applyFon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 wrapText="1"/>
    </xf>
    <xf numFmtId="164" fontId="3" fillId="0" borderId="5" xfId="2" applyNumberFormat="1" applyBorder="1"/>
    <xf numFmtId="164" fontId="0" fillId="0" borderId="6" xfId="2" applyNumberFormat="1" applyFont="1" applyBorder="1" applyAlignment="1">
      <alignment vertical="center"/>
    </xf>
    <xf numFmtId="164" fontId="0" fillId="0" borderId="6" xfId="2" applyNumberFormat="1" applyFont="1" applyBorder="1"/>
    <xf numFmtId="9" fontId="0" fillId="0" borderId="6" xfId="0" applyNumberFormat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164" fontId="3" fillId="0" borderId="6" xfId="2" applyNumberForma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4" fontId="3" fillId="0" borderId="6" xfId="2" applyNumberFormat="1" applyFill="1" applyBorder="1"/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8"/>
  <sheetViews>
    <sheetView tabSelected="1" topLeftCell="A16" zoomScale="120" zoomScaleNormal="120" workbookViewId="0">
      <selection activeCell="B4" sqref="B4"/>
    </sheetView>
  </sheetViews>
  <sheetFormatPr defaultColWidth="9.140625" defaultRowHeight="15" x14ac:dyDescent="0.25"/>
  <cols>
    <col min="1" max="1" width="11.5703125" style="2" bestFit="1" customWidth="1"/>
    <col min="2" max="2" width="41.42578125" style="1" customWidth="1"/>
    <col min="3" max="3" width="21.28515625" style="2" customWidth="1"/>
    <col min="4" max="4" width="36.28515625" style="2" bestFit="1" customWidth="1"/>
    <col min="5" max="5" width="24.7109375" style="3" customWidth="1"/>
    <col min="6" max="16384" width="9.140625" style="1"/>
  </cols>
  <sheetData>
    <row r="1" spans="1:5" s="2" customFormat="1" ht="45" customHeight="1" thickBot="1" x14ac:dyDescent="0.3">
      <c r="A1" s="4" t="s">
        <v>144</v>
      </c>
      <c r="B1" s="5" t="s">
        <v>0</v>
      </c>
      <c r="C1" s="5" t="s">
        <v>1</v>
      </c>
      <c r="D1" s="5" t="s">
        <v>2</v>
      </c>
      <c r="E1" s="6" t="s">
        <v>143</v>
      </c>
    </row>
    <row r="2" spans="1:5" ht="15.75" thickBot="1" x14ac:dyDescent="0.3">
      <c r="A2" s="7" t="s">
        <v>250</v>
      </c>
      <c r="B2" s="8" t="s">
        <v>145</v>
      </c>
      <c r="C2" s="15" t="s">
        <v>625</v>
      </c>
      <c r="D2" s="25" t="s">
        <v>57</v>
      </c>
      <c r="E2" s="33">
        <f>25000*3*4</f>
        <v>300000</v>
      </c>
    </row>
    <row r="3" spans="1:5" ht="15.75" thickBot="1" x14ac:dyDescent="0.3">
      <c r="A3" s="7" t="s">
        <v>251</v>
      </c>
      <c r="B3" s="9" t="s">
        <v>844</v>
      </c>
      <c r="C3" s="16" t="s">
        <v>843</v>
      </c>
      <c r="D3" s="16" t="s">
        <v>6</v>
      </c>
      <c r="E3" s="34">
        <f>150000*3*4</f>
        <v>1800000</v>
      </c>
    </row>
    <row r="4" spans="1:5" ht="15.75" thickBot="1" x14ac:dyDescent="0.3">
      <c r="A4" s="7" t="s">
        <v>252</v>
      </c>
      <c r="B4" s="10" t="s">
        <v>59</v>
      </c>
      <c r="C4" s="17" t="s">
        <v>60</v>
      </c>
      <c r="D4" s="26">
        <v>0.03</v>
      </c>
      <c r="E4" s="23">
        <f>25000*3*4</f>
        <v>300000</v>
      </c>
    </row>
    <row r="5" spans="1:5" ht="15.75" thickBot="1" x14ac:dyDescent="0.3">
      <c r="A5" s="7" t="s">
        <v>253</v>
      </c>
      <c r="B5" s="10" t="s">
        <v>59</v>
      </c>
      <c r="C5" s="17" t="s">
        <v>44</v>
      </c>
      <c r="D5" s="26" t="s">
        <v>12</v>
      </c>
      <c r="E5" s="23">
        <v>20000</v>
      </c>
    </row>
    <row r="6" spans="1:5" ht="15.75" thickBot="1" x14ac:dyDescent="0.3">
      <c r="A6" s="7" t="s">
        <v>254</v>
      </c>
      <c r="B6" s="10" t="s">
        <v>59</v>
      </c>
      <c r="C6" s="17" t="s">
        <v>44</v>
      </c>
      <c r="D6" s="26" t="s">
        <v>644</v>
      </c>
      <c r="E6" s="23">
        <v>10000</v>
      </c>
    </row>
    <row r="7" spans="1:5" ht="15.75" thickBot="1" x14ac:dyDescent="0.3">
      <c r="A7" s="7" t="s">
        <v>255</v>
      </c>
      <c r="B7" s="10" t="s">
        <v>59</v>
      </c>
      <c r="C7" s="17" t="s">
        <v>88</v>
      </c>
      <c r="D7" s="26" t="s">
        <v>7</v>
      </c>
      <c r="E7" s="23">
        <v>2000</v>
      </c>
    </row>
    <row r="8" spans="1:5" ht="15.75" thickBot="1" x14ac:dyDescent="0.3">
      <c r="A8" s="7" t="s">
        <v>256</v>
      </c>
      <c r="B8" s="10" t="s">
        <v>59</v>
      </c>
      <c r="C8" s="17" t="s">
        <v>88</v>
      </c>
      <c r="D8" s="26" t="s">
        <v>13</v>
      </c>
      <c r="E8" s="23">
        <v>2000</v>
      </c>
    </row>
    <row r="9" spans="1:5" ht="15.75" thickBot="1" x14ac:dyDescent="0.3">
      <c r="A9" s="7" t="s">
        <v>257</v>
      </c>
      <c r="B9" s="10" t="s">
        <v>59</v>
      </c>
      <c r="C9" s="17" t="s">
        <v>146</v>
      </c>
      <c r="D9" s="26" t="s">
        <v>10</v>
      </c>
      <c r="E9" s="23">
        <f>5000*3*4</f>
        <v>60000</v>
      </c>
    </row>
    <row r="10" spans="1:5" ht="15.75" thickBot="1" x14ac:dyDescent="0.3">
      <c r="A10" s="7" t="s">
        <v>258</v>
      </c>
      <c r="B10" s="10" t="s">
        <v>59</v>
      </c>
      <c r="C10" s="17" t="s">
        <v>146</v>
      </c>
      <c r="D10" s="26" t="s">
        <v>11</v>
      </c>
      <c r="E10" s="23">
        <v>30000</v>
      </c>
    </row>
    <row r="11" spans="1:5" ht="15.75" thickBot="1" x14ac:dyDescent="0.3">
      <c r="A11" s="7" t="s">
        <v>259</v>
      </c>
      <c r="B11" s="10" t="s">
        <v>635</v>
      </c>
      <c r="C11" s="17" t="s">
        <v>39</v>
      </c>
      <c r="D11" s="18" t="s">
        <v>636</v>
      </c>
      <c r="E11" s="23">
        <f>2000*3*4</f>
        <v>24000</v>
      </c>
    </row>
    <row r="12" spans="1:5" ht="15.75" thickBot="1" x14ac:dyDescent="0.3">
      <c r="A12" s="7" t="s">
        <v>260</v>
      </c>
      <c r="B12" s="9" t="s">
        <v>147</v>
      </c>
      <c r="C12" s="16" t="s">
        <v>146</v>
      </c>
      <c r="D12" s="16" t="s">
        <v>10</v>
      </c>
      <c r="E12" s="22">
        <f>5000*3*4</f>
        <v>60000</v>
      </c>
    </row>
    <row r="13" spans="1:5" ht="15.75" thickBot="1" x14ac:dyDescent="0.3">
      <c r="A13" s="7" t="s">
        <v>261</v>
      </c>
      <c r="B13" s="9" t="s">
        <v>147</v>
      </c>
      <c r="C13" s="16" t="s">
        <v>42</v>
      </c>
      <c r="D13" s="16" t="s">
        <v>21</v>
      </c>
      <c r="E13" s="34">
        <f>30000*3*4</f>
        <v>360000</v>
      </c>
    </row>
    <row r="14" spans="1:5" ht="15.75" thickBot="1" x14ac:dyDescent="0.3">
      <c r="A14" s="7" t="s">
        <v>262</v>
      </c>
      <c r="B14" s="11" t="s">
        <v>41</v>
      </c>
      <c r="C14" s="16" t="s">
        <v>146</v>
      </c>
      <c r="D14" s="19" t="s">
        <v>6</v>
      </c>
      <c r="E14" s="22">
        <v>15000</v>
      </c>
    </row>
    <row r="15" spans="1:5" ht="15.75" thickBot="1" x14ac:dyDescent="0.3">
      <c r="A15" s="7" t="s">
        <v>263</v>
      </c>
      <c r="B15" s="9" t="s">
        <v>148</v>
      </c>
      <c r="C15" s="16" t="s">
        <v>146</v>
      </c>
      <c r="D15" s="16" t="s">
        <v>18</v>
      </c>
      <c r="E15" s="22">
        <v>5000</v>
      </c>
    </row>
    <row r="16" spans="1:5" ht="45.75" thickBot="1" x14ac:dyDescent="0.3">
      <c r="A16" s="7" t="s">
        <v>264</v>
      </c>
      <c r="B16" s="13" t="s">
        <v>803</v>
      </c>
      <c r="C16" s="17" t="s">
        <v>44</v>
      </c>
      <c r="D16" s="18"/>
      <c r="E16" s="23">
        <f>80000*12</f>
        <v>960000</v>
      </c>
    </row>
    <row r="17" spans="1:5" ht="30.75" thickBot="1" x14ac:dyDescent="0.3">
      <c r="A17" s="7" t="s">
        <v>265</v>
      </c>
      <c r="B17" s="9" t="s">
        <v>149</v>
      </c>
      <c r="C17" s="16" t="s">
        <v>146</v>
      </c>
      <c r="D17" s="16" t="s">
        <v>30</v>
      </c>
      <c r="E17" s="22">
        <f>500000*12</f>
        <v>6000000</v>
      </c>
    </row>
    <row r="18" spans="1:5" ht="15.75" thickBot="1" x14ac:dyDescent="0.3">
      <c r="A18" s="7" t="s">
        <v>266</v>
      </c>
      <c r="B18" s="9" t="s">
        <v>150</v>
      </c>
      <c r="C18" s="16" t="s">
        <v>39</v>
      </c>
      <c r="D18" s="16" t="s">
        <v>541</v>
      </c>
      <c r="E18" s="22">
        <f>300*12</f>
        <v>3600</v>
      </c>
    </row>
    <row r="19" spans="1:5" ht="15.75" thickBot="1" x14ac:dyDescent="0.3">
      <c r="A19" s="7" t="s">
        <v>267</v>
      </c>
      <c r="B19" s="11" t="s">
        <v>53</v>
      </c>
      <c r="C19" s="18" t="s">
        <v>39</v>
      </c>
      <c r="D19" s="26">
        <v>0.05</v>
      </c>
      <c r="E19" s="22">
        <f>250*12</f>
        <v>3000</v>
      </c>
    </row>
    <row r="20" spans="1:5" ht="15.75" thickBot="1" x14ac:dyDescent="0.3">
      <c r="A20" s="7" t="s">
        <v>268</v>
      </c>
      <c r="B20" s="11" t="s">
        <v>649</v>
      </c>
      <c r="C20" s="18" t="s">
        <v>39</v>
      </c>
      <c r="D20" s="26" t="s">
        <v>33</v>
      </c>
      <c r="E20" s="22">
        <f>3000*12</f>
        <v>36000</v>
      </c>
    </row>
    <row r="21" spans="1:5" ht="15.75" thickBot="1" x14ac:dyDescent="0.3">
      <c r="A21" s="7" t="s">
        <v>269</v>
      </c>
      <c r="B21" s="11" t="s">
        <v>649</v>
      </c>
      <c r="C21" s="18" t="s">
        <v>39</v>
      </c>
      <c r="D21" s="26" t="s">
        <v>9</v>
      </c>
      <c r="E21" s="22">
        <v>20000</v>
      </c>
    </row>
    <row r="22" spans="1:5" ht="15.75" thickBot="1" x14ac:dyDescent="0.3">
      <c r="A22" s="7" t="s">
        <v>270</v>
      </c>
      <c r="B22" s="9" t="s">
        <v>151</v>
      </c>
      <c r="C22" s="16" t="s">
        <v>146</v>
      </c>
      <c r="D22" s="16" t="s">
        <v>32</v>
      </c>
      <c r="E22" s="22">
        <v>50000</v>
      </c>
    </row>
    <row r="23" spans="1:5" ht="15.75" thickBot="1" x14ac:dyDescent="0.3">
      <c r="A23" s="7" t="s">
        <v>271</v>
      </c>
      <c r="B23" s="9" t="s">
        <v>151</v>
      </c>
      <c r="C23" s="16" t="s">
        <v>146</v>
      </c>
      <c r="D23" s="16" t="s">
        <v>20</v>
      </c>
      <c r="E23" s="22">
        <f>30000*12</f>
        <v>360000</v>
      </c>
    </row>
    <row r="24" spans="1:5" ht="15.75" thickBot="1" x14ac:dyDescent="0.3">
      <c r="A24" s="7" t="s">
        <v>272</v>
      </c>
      <c r="B24" s="9" t="s">
        <v>151</v>
      </c>
      <c r="C24" s="16" t="s">
        <v>146</v>
      </c>
      <c r="D24" s="16" t="s">
        <v>19</v>
      </c>
      <c r="E24" s="22">
        <f>30000*12</f>
        <v>360000</v>
      </c>
    </row>
    <row r="25" spans="1:5" ht="15.75" thickBot="1" x14ac:dyDescent="0.3">
      <c r="A25" s="7" t="s">
        <v>273</v>
      </c>
      <c r="B25" s="9" t="s">
        <v>828</v>
      </c>
      <c r="C25" s="16" t="s">
        <v>146</v>
      </c>
      <c r="D25" s="16" t="s">
        <v>26</v>
      </c>
      <c r="E25" s="22">
        <f>100000*12</f>
        <v>1200000</v>
      </c>
    </row>
    <row r="26" spans="1:5" ht="60.75" thickBot="1" x14ac:dyDescent="0.3">
      <c r="A26" s="7" t="s">
        <v>274</v>
      </c>
      <c r="B26" s="9" t="s">
        <v>804</v>
      </c>
      <c r="C26" s="16" t="s">
        <v>152</v>
      </c>
      <c r="D26" s="16" t="s">
        <v>772</v>
      </c>
      <c r="E26" s="22">
        <f>100000*12</f>
        <v>1200000</v>
      </c>
    </row>
    <row r="27" spans="1:5" ht="15.75" thickBot="1" x14ac:dyDescent="0.3">
      <c r="A27" s="7" t="s">
        <v>275</v>
      </c>
      <c r="B27" s="9" t="s">
        <v>153</v>
      </c>
      <c r="C27" s="17" t="s">
        <v>627</v>
      </c>
      <c r="D27" s="18" t="s">
        <v>7</v>
      </c>
      <c r="E27" s="23">
        <f>500000*12</f>
        <v>6000000</v>
      </c>
    </row>
    <row r="28" spans="1:5" ht="15.75" thickBot="1" x14ac:dyDescent="0.3">
      <c r="A28" s="7" t="s">
        <v>276</v>
      </c>
      <c r="B28" s="9" t="s">
        <v>153</v>
      </c>
      <c r="C28" s="17" t="s">
        <v>627</v>
      </c>
      <c r="D28" s="16" t="s">
        <v>13</v>
      </c>
      <c r="E28" s="23">
        <f>500000*12</f>
        <v>6000000</v>
      </c>
    </row>
    <row r="29" spans="1:5" ht="15.75" thickBot="1" x14ac:dyDescent="0.3">
      <c r="A29" s="7" t="s">
        <v>277</v>
      </c>
      <c r="B29" s="9" t="s">
        <v>153</v>
      </c>
      <c r="C29" s="17" t="s">
        <v>627</v>
      </c>
      <c r="D29" s="16" t="s">
        <v>626</v>
      </c>
      <c r="E29" s="22">
        <v>300000</v>
      </c>
    </row>
    <row r="30" spans="1:5" ht="15.75" thickBot="1" x14ac:dyDescent="0.3">
      <c r="A30" s="7" t="s">
        <v>278</v>
      </c>
      <c r="B30" s="9" t="s">
        <v>153</v>
      </c>
      <c r="C30" s="17" t="s">
        <v>627</v>
      </c>
      <c r="D30" s="16" t="s">
        <v>544</v>
      </c>
      <c r="E30" s="22">
        <v>300000</v>
      </c>
    </row>
    <row r="31" spans="1:5" ht="15.75" thickBot="1" x14ac:dyDescent="0.3">
      <c r="A31" s="7" t="s">
        <v>279</v>
      </c>
      <c r="B31" s="9" t="s">
        <v>153</v>
      </c>
      <c r="C31" s="17" t="s">
        <v>100</v>
      </c>
      <c r="D31" s="16" t="s">
        <v>628</v>
      </c>
      <c r="E31" s="22">
        <f>25000*12</f>
        <v>300000</v>
      </c>
    </row>
    <row r="32" spans="1:5" ht="15.75" thickBot="1" x14ac:dyDescent="0.3">
      <c r="A32" s="7" t="s">
        <v>280</v>
      </c>
      <c r="B32" s="9" t="s">
        <v>153</v>
      </c>
      <c r="C32" s="16" t="s">
        <v>44</v>
      </c>
      <c r="D32" s="16" t="s">
        <v>14</v>
      </c>
      <c r="E32" s="22">
        <f>100000*12</f>
        <v>1200000</v>
      </c>
    </row>
    <row r="33" spans="1:5" ht="15.75" thickBot="1" x14ac:dyDescent="0.3">
      <c r="A33" s="7" t="s">
        <v>281</v>
      </c>
      <c r="B33" s="9" t="s">
        <v>153</v>
      </c>
      <c r="C33" s="16" t="s">
        <v>44</v>
      </c>
      <c r="D33" s="16" t="s">
        <v>23</v>
      </c>
      <c r="E33" s="22">
        <f>100000*12</f>
        <v>1200000</v>
      </c>
    </row>
    <row r="34" spans="1:5" ht="15.75" thickBot="1" x14ac:dyDescent="0.3">
      <c r="A34" s="7" t="s">
        <v>282</v>
      </c>
      <c r="B34" s="9" t="s">
        <v>153</v>
      </c>
      <c r="C34" s="16" t="s">
        <v>39</v>
      </c>
      <c r="D34" s="16" t="s">
        <v>7</v>
      </c>
      <c r="E34" s="22">
        <f>25000*12</f>
        <v>300000</v>
      </c>
    </row>
    <row r="35" spans="1:5" ht="15.75" thickBot="1" x14ac:dyDescent="0.3">
      <c r="A35" s="7" t="s">
        <v>283</v>
      </c>
      <c r="B35" s="9" t="s">
        <v>153</v>
      </c>
      <c r="C35" s="16" t="s">
        <v>39</v>
      </c>
      <c r="D35" s="16" t="s">
        <v>13</v>
      </c>
      <c r="E35" s="22">
        <v>30000</v>
      </c>
    </row>
    <row r="36" spans="1:5" ht="15.75" thickBot="1" x14ac:dyDescent="0.3">
      <c r="A36" s="7" t="s">
        <v>284</v>
      </c>
      <c r="B36" s="11" t="s">
        <v>43</v>
      </c>
      <c r="C36" s="18" t="s">
        <v>44</v>
      </c>
      <c r="D36" s="19" t="s">
        <v>773</v>
      </c>
      <c r="E36" s="22">
        <v>500000</v>
      </c>
    </row>
    <row r="37" spans="1:5" ht="15.75" thickBot="1" x14ac:dyDescent="0.3">
      <c r="A37" s="7" t="s">
        <v>285</v>
      </c>
      <c r="B37" s="11" t="s">
        <v>43</v>
      </c>
      <c r="C37" s="18" t="s">
        <v>44</v>
      </c>
      <c r="D37" s="19" t="s">
        <v>778</v>
      </c>
      <c r="E37" s="22">
        <v>500000</v>
      </c>
    </row>
    <row r="38" spans="1:5" ht="15.75" thickBot="1" x14ac:dyDescent="0.3">
      <c r="A38" s="7" t="s">
        <v>286</v>
      </c>
      <c r="B38" s="11" t="s">
        <v>43</v>
      </c>
      <c r="C38" s="18" t="s">
        <v>44</v>
      </c>
      <c r="D38" s="19" t="s">
        <v>774</v>
      </c>
      <c r="E38" s="22">
        <v>500000</v>
      </c>
    </row>
    <row r="39" spans="1:5" ht="15.75" thickBot="1" x14ac:dyDescent="0.3">
      <c r="A39" s="7" t="s">
        <v>287</v>
      </c>
      <c r="B39" s="11" t="s">
        <v>43</v>
      </c>
      <c r="C39" s="18" t="s">
        <v>44</v>
      </c>
      <c r="D39" s="19" t="s">
        <v>779</v>
      </c>
      <c r="E39" s="22">
        <v>500000</v>
      </c>
    </row>
    <row r="40" spans="1:5" ht="15.75" thickBot="1" x14ac:dyDescent="0.3">
      <c r="A40" s="7" t="s">
        <v>288</v>
      </c>
      <c r="B40" s="11" t="s">
        <v>43</v>
      </c>
      <c r="C40" s="19" t="s">
        <v>100</v>
      </c>
      <c r="D40" s="19" t="s">
        <v>780</v>
      </c>
      <c r="E40" s="22">
        <f>30000*12</f>
        <v>360000</v>
      </c>
    </row>
    <row r="41" spans="1:5" ht="15.75" thickBot="1" x14ac:dyDescent="0.3">
      <c r="A41" s="7" t="s">
        <v>289</v>
      </c>
      <c r="B41" s="10" t="s">
        <v>64</v>
      </c>
      <c r="C41" s="17" t="s">
        <v>58</v>
      </c>
      <c r="D41" s="19" t="s">
        <v>777</v>
      </c>
      <c r="E41" s="22">
        <v>500000</v>
      </c>
    </row>
    <row r="42" spans="1:5" ht="15.75" thickBot="1" x14ac:dyDescent="0.3">
      <c r="A42" s="7" t="s">
        <v>290</v>
      </c>
      <c r="B42" s="10" t="s">
        <v>64</v>
      </c>
      <c r="C42" s="17" t="s">
        <v>58</v>
      </c>
      <c r="D42" s="19" t="s">
        <v>776</v>
      </c>
      <c r="E42" s="22">
        <v>500000</v>
      </c>
    </row>
    <row r="43" spans="1:5" ht="15.75" thickBot="1" x14ac:dyDescent="0.3">
      <c r="A43" s="7" t="s">
        <v>291</v>
      </c>
      <c r="B43" s="10" t="s">
        <v>64</v>
      </c>
      <c r="C43" s="17" t="s">
        <v>58</v>
      </c>
      <c r="D43" s="19" t="s">
        <v>775</v>
      </c>
      <c r="E43" s="22">
        <v>500000</v>
      </c>
    </row>
    <row r="44" spans="1:5" ht="15.75" thickBot="1" x14ac:dyDescent="0.3">
      <c r="A44" s="7" t="s">
        <v>292</v>
      </c>
      <c r="B44" s="11" t="s">
        <v>54</v>
      </c>
      <c r="C44" s="18" t="s">
        <v>44</v>
      </c>
      <c r="D44" s="19" t="s">
        <v>781</v>
      </c>
      <c r="E44" s="22">
        <v>100000</v>
      </c>
    </row>
    <row r="45" spans="1:5" ht="15.75" thickBot="1" x14ac:dyDescent="0.3">
      <c r="A45" s="7" t="s">
        <v>293</v>
      </c>
      <c r="B45" s="9" t="s">
        <v>154</v>
      </c>
      <c r="C45" s="16" t="s">
        <v>93</v>
      </c>
      <c r="D45" s="16" t="s">
        <v>7</v>
      </c>
      <c r="E45" s="22">
        <v>200000</v>
      </c>
    </row>
    <row r="46" spans="1:5" ht="15.75" thickBot="1" x14ac:dyDescent="0.3">
      <c r="A46" s="7" t="s">
        <v>294</v>
      </c>
      <c r="B46" s="9" t="s">
        <v>154</v>
      </c>
      <c r="C46" s="16" t="s">
        <v>93</v>
      </c>
      <c r="D46" s="16" t="s">
        <v>13</v>
      </c>
      <c r="E46" s="22">
        <v>200000</v>
      </c>
    </row>
    <row r="47" spans="1:5" ht="15.75" thickBot="1" x14ac:dyDescent="0.3">
      <c r="A47" s="7" t="s">
        <v>295</v>
      </c>
      <c r="B47" s="9" t="s">
        <v>154</v>
      </c>
      <c r="C47" s="16" t="s">
        <v>44</v>
      </c>
      <c r="D47" s="16" t="s">
        <v>14</v>
      </c>
      <c r="E47" s="22">
        <v>200000</v>
      </c>
    </row>
    <row r="48" spans="1:5" ht="15.75" thickBot="1" x14ac:dyDescent="0.3">
      <c r="A48" s="7" t="s">
        <v>296</v>
      </c>
      <c r="B48" s="9" t="s">
        <v>154</v>
      </c>
      <c r="C48" s="16" t="s">
        <v>44</v>
      </c>
      <c r="D48" s="16" t="s">
        <v>23</v>
      </c>
      <c r="E48" s="22">
        <v>200000</v>
      </c>
    </row>
    <row r="49" spans="1:5" ht="15.75" thickBot="1" x14ac:dyDescent="0.3">
      <c r="A49" s="7" t="s">
        <v>297</v>
      </c>
      <c r="B49" s="9" t="s">
        <v>154</v>
      </c>
      <c r="C49" s="16" t="s">
        <v>39</v>
      </c>
      <c r="D49" s="16" t="s">
        <v>543</v>
      </c>
      <c r="E49" s="22">
        <f>40000*12</f>
        <v>480000</v>
      </c>
    </row>
    <row r="50" spans="1:5" ht="15.75" thickBot="1" x14ac:dyDescent="0.3">
      <c r="A50" s="7" t="s">
        <v>298</v>
      </c>
      <c r="B50" s="9" t="s">
        <v>154</v>
      </c>
      <c r="C50" s="16" t="s">
        <v>39</v>
      </c>
      <c r="D50" s="16" t="s">
        <v>544</v>
      </c>
      <c r="E50" s="22">
        <v>100000</v>
      </c>
    </row>
    <row r="51" spans="1:5" ht="15.75" thickBot="1" x14ac:dyDescent="0.3">
      <c r="A51" s="7" t="s">
        <v>299</v>
      </c>
      <c r="B51" s="9" t="s">
        <v>805</v>
      </c>
      <c r="C51" s="16" t="s">
        <v>155</v>
      </c>
      <c r="D51" s="17"/>
      <c r="E51" s="22">
        <f>6000*12</f>
        <v>72000</v>
      </c>
    </row>
    <row r="52" spans="1:5" ht="15.75" thickBot="1" x14ac:dyDescent="0.3">
      <c r="A52" s="7" t="s">
        <v>300</v>
      </c>
      <c r="B52" s="9" t="s">
        <v>156</v>
      </c>
      <c r="C52" s="16" t="s">
        <v>155</v>
      </c>
      <c r="D52" s="16"/>
      <c r="E52" s="22">
        <f>1000*12</f>
        <v>12000</v>
      </c>
    </row>
    <row r="53" spans="1:5" ht="15.75" thickBot="1" x14ac:dyDescent="0.3">
      <c r="A53" s="7" t="s">
        <v>301</v>
      </c>
      <c r="B53" s="9" t="s">
        <v>157</v>
      </c>
      <c r="C53" s="16" t="s">
        <v>39</v>
      </c>
      <c r="D53" s="16" t="s">
        <v>545</v>
      </c>
      <c r="E53" s="22">
        <v>15000</v>
      </c>
    </row>
    <row r="54" spans="1:5" ht="15.75" thickBot="1" x14ac:dyDescent="0.3">
      <c r="A54" s="7" t="s">
        <v>302</v>
      </c>
      <c r="B54" s="11" t="s">
        <v>546</v>
      </c>
      <c r="C54" s="18" t="s">
        <v>146</v>
      </c>
      <c r="D54" s="18" t="s">
        <v>547</v>
      </c>
      <c r="E54" s="22">
        <v>10000</v>
      </c>
    </row>
    <row r="55" spans="1:5" ht="15.75" thickBot="1" x14ac:dyDescent="0.3">
      <c r="A55" s="7" t="s">
        <v>303</v>
      </c>
      <c r="B55" s="11" t="s">
        <v>546</v>
      </c>
      <c r="C55" s="18" t="s">
        <v>42</v>
      </c>
      <c r="D55" s="18" t="s">
        <v>548</v>
      </c>
      <c r="E55" s="22">
        <v>10000</v>
      </c>
    </row>
    <row r="56" spans="1:5" ht="75.75" thickBot="1" x14ac:dyDescent="0.3">
      <c r="A56" s="7" t="s">
        <v>304</v>
      </c>
      <c r="B56" s="9" t="s">
        <v>158</v>
      </c>
      <c r="C56" s="16" t="s">
        <v>146</v>
      </c>
      <c r="D56" s="16" t="s">
        <v>159</v>
      </c>
      <c r="E56" s="22">
        <v>5000</v>
      </c>
    </row>
    <row r="57" spans="1:5" ht="75.75" thickBot="1" x14ac:dyDescent="0.3">
      <c r="A57" s="7" t="s">
        <v>305</v>
      </c>
      <c r="B57" s="9" t="s">
        <v>158</v>
      </c>
      <c r="C57" s="16" t="s">
        <v>146</v>
      </c>
      <c r="D57" s="16" t="s">
        <v>248</v>
      </c>
      <c r="E57" s="22">
        <v>5000</v>
      </c>
    </row>
    <row r="58" spans="1:5" ht="15.75" thickBot="1" x14ac:dyDescent="0.3">
      <c r="A58" s="7" t="s">
        <v>306</v>
      </c>
      <c r="B58" s="9" t="s">
        <v>160</v>
      </c>
      <c r="C58" s="16" t="s">
        <v>146</v>
      </c>
      <c r="D58" s="16" t="s">
        <v>15</v>
      </c>
      <c r="E58" s="22">
        <v>3000</v>
      </c>
    </row>
    <row r="59" spans="1:5" ht="15.75" thickBot="1" x14ac:dyDescent="0.3">
      <c r="A59" s="7" t="s">
        <v>307</v>
      </c>
      <c r="B59" s="9" t="s">
        <v>160</v>
      </c>
      <c r="C59" s="16" t="s">
        <v>146</v>
      </c>
      <c r="D59" s="16" t="s">
        <v>13</v>
      </c>
      <c r="E59" s="22">
        <v>3000</v>
      </c>
    </row>
    <row r="60" spans="1:5" ht="15.75" thickBot="1" x14ac:dyDescent="0.3">
      <c r="A60" s="7" t="s">
        <v>308</v>
      </c>
      <c r="B60" s="9" t="s">
        <v>161</v>
      </c>
      <c r="C60" s="16" t="s">
        <v>146</v>
      </c>
      <c r="D60" s="16" t="s">
        <v>33</v>
      </c>
      <c r="E60" s="22">
        <f>15000*12</f>
        <v>180000</v>
      </c>
    </row>
    <row r="61" spans="1:5" ht="15.75" thickBot="1" x14ac:dyDescent="0.3">
      <c r="A61" s="7" t="s">
        <v>309</v>
      </c>
      <c r="B61" s="9" t="s">
        <v>161</v>
      </c>
      <c r="C61" s="16" t="s">
        <v>146</v>
      </c>
      <c r="D61" s="16" t="s">
        <v>9</v>
      </c>
      <c r="E61" s="22">
        <f>35000*12</f>
        <v>420000</v>
      </c>
    </row>
    <row r="62" spans="1:5" ht="15.75" thickBot="1" x14ac:dyDescent="0.3">
      <c r="A62" s="7" t="s">
        <v>310</v>
      </c>
      <c r="B62" s="9" t="s">
        <v>161</v>
      </c>
      <c r="C62" s="16" t="s">
        <v>549</v>
      </c>
      <c r="D62" s="16" t="s">
        <v>15</v>
      </c>
      <c r="E62" s="22">
        <f>15000*12</f>
        <v>180000</v>
      </c>
    </row>
    <row r="63" spans="1:5" ht="15.75" thickBot="1" x14ac:dyDescent="0.3">
      <c r="A63" s="7" t="s">
        <v>311</v>
      </c>
      <c r="B63" s="10" t="s">
        <v>65</v>
      </c>
      <c r="C63" s="17" t="s">
        <v>39</v>
      </c>
      <c r="D63" s="18" t="s">
        <v>550</v>
      </c>
      <c r="E63" s="23">
        <v>5000</v>
      </c>
    </row>
    <row r="64" spans="1:5" ht="15.75" thickBot="1" x14ac:dyDescent="0.3">
      <c r="A64" s="7" t="s">
        <v>312</v>
      </c>
      <c r="B64" s="10" t="s">
        <v>66</v>
      </c>
      <c r="C64" s="17" t="s">
        <v>67</v>
      </c>
      <c r="D64" s="27">
        <v>5.0000000000000001E-3</v>
      </c>
      <c r="E64" s="23">
        <f>4000*12</f>
        <v>48000</v>
      </c>
    </row>
    <row r="65" spans="1:5" ht="15.75" thickBot="1" x14ac:dyDescent="0.3">
      <c r="A65" s="7" t="s">
        <v>313</v>
      </c>
      <c r="B65" s="9" t="s">
        <v>162</v>
      </c>
      <c r="C65" s="16" t="s">
        <v>39</v>
      </c>
      <c r="D65" s="16" t="s">
        <v>551</v>
      </c>
      <c r="E65" s="22">
        <f>500*12</f>
        <v>6000</v>
      </c>
    </row>
    <row r="66" spans="1:5" ht="15.75" thickBot="1" x14ac:dyDescent="0.3">
      <c r="A66" s="7" t="s">
        <v>314</v>
      </c>
      <c r="B66" s="9" t="s">
        <v>657</v>
      </c>
      <c r="C66" s="16" t="s">
        <v>146</v>
      </c>
      <c r="D66" s="16" t="s">
        <v>19</v>
      </c>
      <c r="E66" s="22">
        <f>20000*12</f>
        <v>240000</v>
      </c>
    </row>
    <row r="67" spans="1:5" ht="15.75" thickBot="1" x14ac:dyDescent="0.3">
      <c r="A67" s="7" t="s">
        <v>836</v>
      </c>
      <c r="B67" s="9" t="s">
        <v>552</v>
      </c>
      <c r="C67" s="16" t="s">
        <v>93</v>
      </c>
      <c r="D67" s="16" t="s">
        <v>7</v>
      </c>
      <c r="E67" s="22">
        <f>15000*12</f>
        <v>180000</v>
      </c>
    </row>
    <row r="68" spans="1:5" ht="15.75" thickBot="1" x14ac:dyDescent="0.3">
      <c r="A68" s="7" t="s">
        <v>315</v>
      </c>
      <c r="B68" s="9" t="s">
        <v>552</v>
      </c>
      <c r="C68" s="16" t="s">
        <v>93</v>
      </c>
      <c r="D68" s="16" t="s">
        <v>13</v>
      </c>
      <c r="E68" s="22">
        <f>15000*12</f>
        <v>180000</v>
      </c>
    </row>
    <row r="69" spans="1:5" ht="15.75" thickBot="1" x14ac:dyDescent="0.3">
      <c r="A69" s="7" t="s">
        <v>316</v>
      </c>
      <c r="B69" s="9" t="s">
        <v>552</v>
      </c>
      <c r="C69" s="16" t="s">
        <v>44</v>
      </c>
      <c r="D69" s="16" t="s">
        <v>21</v>
      </c>
      <c r="E69" s="22">
        <f>10000*12</f>
        <v>120000</v>
      </c>
    </row>
    <row r="70" spans="1:5" ht="15.75" thickBot="1" x14ac:dyDescent="0.3">
      <c r="A70" s="7" t="s">
        <v>317</v>
      </c>
      <c r="B70" s="9" t="s">
        <v>552</v>
      </c>
      <c r="C70" s="16" t="s">
        <v>44</v>
      </c>
      <c r="D70" s="16" t="s">
        <v>12</v>
      </c>
      <c r="E70" s="22">
        <f>10000*12</f>
        <v>120000</v>
      </c>
    </row>
    <row r="71" spans="1:5" ht="30.75" thickBot="1" x14ac:dyDescent="0.3">
      <c r="A71" s="7" t="s">
        <v>318</v>
      </c>
      <c r="B71" s="9" t="s">
        <v>645</v>
      </c>
      <c r="C71" s="16" t="s">
        <v>146</v>
      </c>
      <c r="D71" s="16"/>
      <c r="E71" s="22">
        <f>500000*12</f>
        <v>6000000</v>
      </c>
    </row>
    <row r="72" spans="1:5" ht="30.75" thickBot="1" x14ac:dyDescent="0.3">
      <c r="A72" s="7" t="s">
        <v>319</v>
      </c>
      <c r="B72" s="9" t="s">
        <v>646</v>
      </c>
      <c r="C72" s="16" t="s">
        <v>801</v>
      </c>
      <c r="D72" s="16"/>
      <c r="E72" s="22">
        <f>30000*12</f>
        <v>360000</v>
      </c>
    </row>
    <row r="73" spans="1:5" ht="15.75" thickBot="1" x14ac:dyDescent="0.3">
      <c r="A73" s="7" t="s">
        <v>320</v>
      </c>
      <c r="B73" s="9" t="s">
        <v>666</v>
      </c>
      <c r="C73" s="16" t="s">
        <v>184</v>
      </c>
      <c r="D73" s="28">
        <v>1E-3</v>
      </c>
      <c r="E73" s="22">
        <f>10000*12</f>
        <v>120000</v>
      </c>
    </row>
    <row r="74" spans="1:5" ht="15.75" thickBot="1" x14ac:dyDescent="0.3">
      <c r="A74" s="7" t="s">
        <v>321</v>
      </c>
      <c r="B74" s="10" t="s">
        <v>56</v>
      </c>
      <c r="C74" s="16" t="s">
        <v>55</v>
      </c>
      <c r="D74" s="16" t="s">
        <v>553</v>
      </c>
      <c r="E74" s="22">
        <f>5000*12</f>
        <v>60000</v>
      </c>
    </row>
    <row r="75" spans="1:5" ht="15.75" thickBot="1" x14ac:dyDescent="0.3">
      <c r="A75" s="7" t="s">
        <v>322</v>
      </c>
      <c r="B75" s="10" t="s">
        <v>69</v>
      </c>
      <c r="C75" s="17" t="s">
        <v>68</v>
      </c>
      <c r="D75" s="17" t="s">
        <v>70</v>
      </c>
      <c r="E75" s="22">
        <f>5000*12</f>
        <v>60000</v>
      </c>
    </row>
    <row r="76" spans="1:5" ht="15.75" thickBot="1" x14ac:dyDescent="0.3">
      <c r="A76" s="7" t="s">
        <v>323</v>
      </c>
      <c r="B76" s="9" t="s">
        <v>164</v>
      </c>
      <c r="C76" s="16" t="s">
        <v>39</v>
      </c>
      <c r="D76" s="16" t="s">
        <v>554</v>
      </c>
      <c r="E76" s="22">
        <f>5000*12</f>
        <v>60000</v>
      </c>
    </row>
    <row r="77" spans="1:5" ht="15.75" thickBot="1" x14ac:dyDescent="0.3">
      <c r="A77" s="7" t="s">
        <v>324</v>
      </c>
      <c r="B77" s="9" t="s">
        <v>164</v>
      </c>
      <c r="C77" s="16" t="s">
        <v>39</v>
      </c>
      <c r="D77" s="16" t="s">
        <v>555</v>
      </c>
      <c r="E77" s="22">
        <f>5000*12</f>
        <v>60000</v>
      </c>
    </row>
    <row r="78" spans="1:5" ht="15.75" thickBot="1" x14ac:dyDescent="0.3">
      <c r="A78" s="7" t="s">
        <v>325</v>
      </c>
      <c r="B78" s="9" t="s">
        <v>668</v>
      </c>
      <c r="C78" s="16" t="s">
        <v>39</v>
      </c>
      <c r="D78" s="16" t="s">
        <v>669</v>
      </c>
      <c r="E78" s="22">
        <v>2000</v>
      </c>
    </row>
    <row r="79" spans="1:5" ht="15.75" thickBot="1" x14ac:dyDescent="0.3">
      <c r="A79" s="7" t="s">
        <v>326</v>
      </c>
      <c r="B79" s="9" t="s">
        <v>668</v>
      </c>
      <c r="C79" s="16" t="s">
        <v>39</v>
      </c>
      <c r="D79" s="16" t="s">
        <v>611</v>
      </c>
      <c r="E79" s="22">
        <v>2000</v>
      </c>
    </row>
    <row r="80" spans="1:5" ht="15.75" thickBot="1" x14ac:dyDescent="0.3">
      <c r="A80" s="7" t="s">
        <v>327</v>
      </c>
      <c r="B80" s="9" t="s">
        <v>165</v>
      </c>
      <c r="C80" s="16" t="s">
        <v>166</v>
      </c>
      <c r="D80" s="29">
        <v>0.25</v>
      </c>
      <c r="E80" s="23">
        <f>25000*12</f>
        <v>300000</v>
      </c>
    </row>
    <row r="81" spans="1:5" ht="15.75" thickBot="1" x14ac:dyDescent="0.3">
      <c r="A81" s="7" t="s">
        <v>328</v>
      </c>
      <c r="B81" s="9" t="s">
        <v>167</v>
      </c>
      <c r="C81" s="16" t="s">
        <v>146</v>
      </c>
      <c r="D81" s="16" t="s">
        <v>20</v>
      </c>
      <c r="E81" s="22">
        <f>200000*12</f>
        <v>2400000</v>
      </c>
    </row>
    <row r="82" spans="1:5" ht="15.75" thickBot="1" x14ac:dyDescent="0.3">
      <c r="A82" s="7" t="s">
        <v>329</v>
      </c>
      <c r="B82" s="10" t="s">
        <v>71</v>
      </c>
      <c r="C82" s="17" t="s">
        <v>58</v>
      </c>
      <c r="D82" s="18" t="s">
        <v>20</v>
      </c>
      <c r="E82" s="23">
        <f>35000*12</f>
        <v>420000</v>
      </c>
    </row>
    <row r="83" spans="1:5" ht="15.75" thickBot="1" x14ac:dyDescent="0.3">
      <c r="A83" s="7" t="s">
        <v>330</v>
      </c>
      <c r="B83" s="9" t="s">
        <v>168</v>
      </c>
      <c r="C83" s="16" t="s">
        <v>169</v>
      </c>
      <c r="D83" s="29">
        <v>0.4</v>
      </c>
      <c r="E83" s="22">
        <v>3000</v>
      </c>
    </row>
    <row r="84" spans="1:5" ht="15.75" thickBot="1" x14ac:dyDescent="0.3">
      <c r="A84" s="7" t="s">
        <v>331</v>
      </c>
      <c r="B84" s="10" t="s">
        <v>72</v>
      </c>
      <c r="C84" s="17" t="s">
        <v>39</v>
      </c>
      <c r="D84" s="27">
        <v>5.0000000000000001E-3</v>
      </c>
      <c r="E84" s="23">
        <v>20000</v>
      </c>
    </row>
    <row r="85" spans="1:5" ht="15.75" thickBot="1" x14ac:dyDescent="0.3">
      <c r="A85" s="7" t="s">
        <v>332</v>
      </c>
      <c r="B85" s="11" t="s">
        <v>73</v>
      </c>
      <c r="C85" s="17" t="s">
        <v>39</v>
      </c>
      <c r="D85" s="30">
        <v>5.0000000000000001E-3</v>
      </c>
      <c r="E85" s="23">
        <v>6000</v>
      </c>
    </row>
    <row r="86" spans="1:5" ht="15.75" thickBot="1" x14ac:dyDescent="0.3">
      <c r="A86" s="7" t="s">
        <v>333</v>
      </c>
      <c r="B86" s="11" t="s">
        <v>73</v>
      </c>
      <c r="C86" s="17" t="s">
        <v>39</v>
      </c>
      <c r="D86" s="30">
        <v>7.4999999999999997E-3</v>
      </c>
      <c r="E86" s="23">
        <v>2000</v>
      </c>
    </row>
    <row r="87" spans="1:5" ht="15.75" thickBot="1" x14ac:dyDescent="0.3">
      <c r="A87" s="7" t="s">
        <v>334</v>
      </c>
      <c r="B87" s="9" t="s">
        <v>170</v>
      </c>
      <c r="C87" s="16" t="s">
        <v>166</v>
      </c>
      <c r="D87" s="29">
        <v>0.15</v>
      </c>
      <c r="E87" s="22">
        <v>2000</v>
      </c>
    </row>
    <row r="88" spans="1:5" ht="15.75" thickBot="1" x14ac:dyDescent="0.3">
      <c r="A88" s="7" t="s">
        <v>335</v>
      </c>
      <c r="B88" s="9" t="s">
        <v>171</v>
      </c>
      <c r="C88" s="16" t="s">
        <v>39</v>
      </c>
      <c r="D88" s="16" t="s">
        <v>556</v>
      </c>
      <c r="E88" s="22">
        <v>2000</v>
      </c>
    </row>
    <row r="89" spans="1:5" ht="15.75" thickBot="1" x14ac:dyDescent="0.3">
      <c r="A89" s="7" t="s">
        <v>336</v>
      </c>
      <c r="B89" s="9" t="s">
        <v>172</v>
      </c>
      <c r="C89" s="16" t="s">
        <v>39</v>
      </c>
      <c r="D89" s="16" t="s">
        <v>557</v>
      </c>
      <c r="E89" s="23">
        <f>2000*12</f>
        <v>24000</v>
      </c>
    </row>
    <row r="90" spans="1:5" ht="15.75" thickBot="1" x14ac:dyDescent="0.3">
      <c r="A90" s="7" t="s">
        <v>337</v>
      </c>
      <c r="B90" s="9" t="s">
        <v>173</v>
      </c>
      <c r="C90" s="16" t="s">
        <v>146</v>
      </c>
      <c r="D90" s="16" t="s">
        <v>13</v>
      </c>
      <c r="E90" s="22">
        <v>2000</v>
      </c>
    </row>
    <row r="91" spans="1:5" ht="15.75" thickBot="1" x14ac:dyDescent="0.3">
      <c r="A91" s="7" t="s">
        <v>338</v>
      </c>
      <c r="B91" s="9" t="s">
        <v>173</v>
      </c>
      <c r="C91" s="16" t="s">
        <v>146</v>
      </c>
      <c r="D91" s="16" t="s">
        <v>24</v>
      </c>
      <c r="E91" s="22">
        <v>1000</v>
      </c>
    </row>
    <row r="92" spans="1:5" ht="15.75" thickBot="1" x14ac:dyDescent="0.3">
      <c r="A92" s="7" t="s">
        <v>339</v>
      </c>
      <c r="B92" s="9" t="s">
        <v>648</v>
      </c>
      <c r="C92" s="16" t="s">
        <v>44</v>
      </c>
      <c r="D92" s="16" t="s">
        <v>647</v>
      </c>
      <c r="E92" s="22">
        <v>100000</v>
      </c>
    </row>
    <row r="93" spans="1:5" ht="15.75" thickBot="1" x14ac:dyDescent="0.3">
      <c r="A93" s="7" t="s">
        <v>340</v>
      </c>
      <c r="B93" s="9" t="s">
        <v>174</v>
      </c>
      <c r="C93" s="16" t="s">
        <v>42</v>
      </c>
      <c r="D93" s="16" t="s">
        <v>21</v>
      </c>
      <c r="E93" s="22">
        <v>30000</v>
      </c>
    </row>
    <row r="94" spans="1:5" ht="15.75" thickBot="1" x14ac:dyDescent="0.3">
      <c r="A94" s="7" t="s">
        <v>341</v>
      </c>
      <c r="B94" s="10" t="s">
        <v>74</v>
      </c>
      <c r="C94" s="17" t="s">
        <v>58</v>
      </c>
      <c r="D94" s="18" t="s">
        <v>10</v>
      </c>
      <c r="E94" s="23">
        <f>20000*12</f>
        <v>240000</v>
      </c>
    </row>
    <row r="95" spans="1:5" ht="15.75" thickBot="1" x14ac:dyDescent="0.3">
      <c r="A95" s="7" t="s">
        <v>342</v>
      </c>
      <c r="B95" s="10" t="s">
        <v>74</v>
      </c>
      <c r="C95" s="17" t="s">
        <v>58</v>
      </c>
      <c r="D95" s="18" t="s">
        <v>11</v>
      </c>
      <c r="E95" s="23">
        <v>150000</v>
      </c>
    </row>
    <row r="96" spans="1:5" ht="15.75" thickBot="1" x14ac:dyDescent="0.3">
      <c r="A96" s="7" t="s">
        <v>343</v>
      </c>
      <c r="B96" s="10" t="s">
        <v>75</v>
      </c>
      <c r="C96" s="17" t="s">
        <v>44</v>
      </c>
      <c r="D96" s="18" t="s">
        <v>12</v>
      </c>
      <c r="E96" s="23">
        <f>5000*12</f>
        <v>60000</v>
      </c>
    </row>
    <row r="97" spans="1:5" ht="15.75" thickBot="1" x14ac:dyDescent="0.3">
      <c r="A97" s="7" t="s">
        <v>344</v>
      </c>
      <c r="B97" s="10" t="s">
        <v>75</v>
      </c>
      <c r="C97" s="17" t="s">
        <v>44</v>
      </c>
      <c r="D97" s="18" t="s">
        <v>21</v>
      </c>
      <c r="E97" s="23">
        <f>50000*12</f>
        <v>600000</v>
      </c>
    </row>
    <row r="98" spans="1:5" ht="15.75" thickBot="1" x14ac:dyDescent="0.3">
      <c r="A98" s="7" t="s">
        <v>345</v>
      </c>
      <c r="B98" s="10" t="s">
        <v>75</v>
      </c>
      <c r="C98" s="17" t="s">
        <v>63</v>
      </c>
      <c r="D98" s="18" t="s">
        <v>11</v>
      </c>
      <c r="E98" s="23">
        <f>10000*12</f>
        <v>120000</v>
      </c>
    </row>
    <row r="99" spans="1:5" ht="15.75" thickBot="1" x14ac:dyDescent="0.3">
      <c r="A99" s="7" t="s">
        <v>346</v>
      </c>
      <c r="B99" s="11" t="s">
        <v>45</v>
      </c>
      <c r="C99" s="18" t="s">
        <v>39</v>
      </c>
      <c r="D99" s="18" t="s">
        <v>542</v>
      </c>
      <c r="E99" s="22">
        <f>20000*12</f>
        <v>240000</v>
      </c>
    </row>
    <row r="100" spans="1:5" ht="15.75" thickBot="1" x14ac:dyDescent="0.3">
      <c r="A100" s="7" t="s">
        <v>347</v>
      </c>
      <c r="B100" s="11" t="s">
        <v>45</v>
      </c>
      <c r="C100" s="18" t="s">
        <v>39</v>
      </c>
      <c r="D100" s="18" t="s">
        <v>543</v>
      </c>
      <c r="E100" s="22">
        <v>50000</v>
      </c>
    </row>
    <row r="101" spans="1:5" ht="15.75" thickBot="1" x14ac:dyDescent="0.3">
      <c r="A101" s="7" t="s">
        <v>348</v>
      </c>
      <c r="B101" s="11" t="s">
        <v>45</v>
      </c>
      <c r="C101" s="18" t="s">
        <v>39</v>
      </c>
      <c r="D101" s="18" t="s">
        <v>544</v>
      </c>
      <c r="E101" s="22">
        <v>240000</v>
      </c>
    </row>
    <row r="102" spans="1:5" ht="15.75" thickBot="1" x14ac:dyDescent="0.3">
      <c r="A102" s="7" t="s">
        <v>349</v>
      </c>
      <c r="B102" s="12" t="s">
        <v>739</v>
      </c>
      <c r="C102" s="19" t="s">
        <v>39</v>
      </c>
      <c r="D102" s="19" t="s">
        <v>7</v>
      </c>
      <c r="E102" s="22">
        <f>10000*12</f>
        <v>120000</v>
      </c>
    </row>
    <row r="103" spans="1:5" ht="15.75" thickBot="1" x14ac:dyDescent="0.3">
      <c r="A103" s="7" t="s">
        <v>350</v>
      </c>
      <c r="B103" s="12" t="s">
        <v>739</v>
      </c>
      <c r="C103" s="19" t="s">
        <v>39</v>
      </c>
      <c r="D103" s="19" t="s">
        <v>13</v>
      </c>
      <c r="E103" s="22">
        <v>120000</v>
      </c>
    </row>
    <row r="104" spans="1:5" ht="15.75" thickBot="1" x14ac:dyDescent="0.3">
      <c r="A104" s="7" t="s">
        <v>351</v>
      </c>
      <c r="B104" s="12" t="s">
        <v>739</v>
      </c>
      <c r="C104" s="19" t="s">
        <v>39</v>
      </c>
      <c r="D104" s="19" t="s">
        <v>544</v>
      </c>
      <c r="E104" s="22">
        <v>120000</v>
      </c>
    </row>
    <row r="105" spans="1:5" ht="15.75" thickBot="1" x14ac:dyDescent="0.3">
      <c r="A105" s="7" t="s">
        <v>352</v>
      </c>
      <c r="B105" s="12" t="s">
        <v>738</v>
      </c>
      <c r="C105" s="19" t="s">
        <v>39</v>
      </c>
      <c r="D105" s="19" t="s">
        <v>7</v>
      </c>
      <c r="E105" s="22">
        <v>15000</v>
      </c>
    </row>
    <row r="106" spans="1:5" ht="15.75" thickBot="1" x14ac:dyDescent="0.3">
      <c r="A106" s="7" t="s">
        <v>353</v>
      </c>
      <c r="B106" s="12" t="s">
        <v>738</v>
      </c>
      <c r="C106" s="19" t="s">
        <v>39</v>
      </c>
      <c r="D106" s="19" t="s">
        <v>13</v>
      </c>
      <c r="E106" s="22">
        <v>20000</v>
      </c>
    </row>
    <row r="107" spans="1:5" ht="15.75" thickBot="1" x14ac:dyDescent="0.3">
      <c r="A107" s="7" t="s">
        <v>354</v>
      </c>
      <c r="B107" s="12" t="s">
        <v>737</v>
      </c>
      <c r="C107" s="19" t="s">
        <v>44</v>
      </c>
      <c r="D107" s="19" t="s">
        <v>14</v>
      </c>
      <c r="E107" s="22">
        <f>25000*12</f>
        <v>300000</v>
      </c>
    </row>
    <row r="108" spans="1:5" ht="15.75" thickBot="1" x14ac:dyDescent="0.3">
      <c r="A108" s="7" t="s">
        <v>355</v>
      </c>
      <c r="B108" s="12" t="s">
        <v>737</v>
      </c>
      <c r="C108" s="19" t="s">
        <v>44</v>
      </c>
      <c r="D108" s="19" t="s">
        <v>23</v>
      </c>
      <c r="E108" s="22">
        <v>100000</v>
      </c>
    </row>
    <row r="109" spans="1:5" ht="15.75" thickBot="1" x14ac:dyDescent="0.3">
      <c r="A109" s="7" t="s">
        <v>356</v>
      </c>
      <c r="B109" s="11" t="s">
        <v>806</v>
      </c>
      <c r="C109" s="18" t="s">
        <v>146</v>
      </c>
      <c r="D109" s="19" t="s">
        <v>19</v>
      </c>
      <c r="E109" s="22">
        <f>350000*12</f>
        <v>4200000</v>
      </c>
    </row>
    <row r="110" spans="1:5" ht="15.75" thickBot="1" x14ac:dyDescent="0.3">
      <c r="A110" s="7" t="s">
        <v>357</v>
      </c>
      <c r="B110" s="11" t="s">
        <v>806</v>
      </c>
      <c r="C110" s="18" t="s">
        <v>42</v>
      </c>
      <c r="D110" s="18" t="s">
        <v>28</v>
      </c>
      <c r="E110" s="22">
        <f>50000*12</f>
        <v>600000</v>
      </c>
    </row>
    <row r="111" spans="1:5" ht="15.75" thickBot="1" x14ac:dyDescent="0.3">
      <c r="A111" s="7" t="s">
        <v>358</v>
      </c>
      <c r="B111" s="9" t="s">
        <v>175</v>
      </c>
      <c r="C111" s="17" t="s">
        <v>146</v>
      </c>
      <c r="D111" s="18"/>
      <c r="E111" s="23">
        <v>5000</v>
      </c>
    </row>
    <row r="112" spans="1:5" ht="15.75" thickBot="1" x14ac:dyDescent="0.3">
      <c r="A112" s="7" t="s">
        <v>359</v>
      </c>
      <c r="B112" s="9" t="s">
        <v>175</v>
      </c>
      <c r="C112" s="16" t="s">
        <v>76</v>
      </c>
      <c r="D112" s="17"/>
      <c r="E112" s="22">
        <v>5000</v>
      </c>
    </row>
    <row r="113" spans="1:5" ht="15.75" thickBot="1" x14ac:dyDescent="0.3">
      <c r="A113" s="7" t="s">
        <v>360</v>
      </c>
      <c r="B113" s="10" t="s">
        <v>77</v>
      </c>
      <c r="C113" s="17" t="s">
        <v>67</v>
      </c>
      <c r="D113" s="27">
        <v>5.0000000000000001E-3</v>
      </c>
      <c r="E113" s="23">
        <f>20000*12</f>
        <v>240000</v>
      </c>
    </row>
    <row r="114" spans="1:5" ht="15.75" thickBot="1" x14ac:dyDescent="0.3">
      <c r="A114" s="7" t="s">
        <v>361</v>
      </c>
      <c r="B114" s="9" t="s">
        <v>77</v>
      </c>
      <c r="C114" s="16" t="s">
        <v>93</v>
      </c>
      <c r="D114" s="16" t="s">
        <v>7</v>
      </c>
      <c r="E114" s="22">
        <v>200000</v>
      </c>
    </row>
    <row r="115" spans="1:5" ht="15.75" thickBot="1" x14ac:dyDescent="0.3">
      <c r="A115" s="7" t="s">
        <v>362</v>
      </c>
      <c r="B115" s="9" t="s">
        <v>77</v>
      </c>
      <c r="C115" s="16" t="s">
        <v>42</v>
      </c>
      <c r="D115" s="16" t="s">
        <v>14</v>
      </c>
      <c r="E115" s="22">
        <v>10000</v>
      </c>
    </row>
    <row r="116" spans="1:5" ht="15.75" thickBot="1" x14ac:dyDescent="0.3">
      <c r="A116" s="7" t="s">
        <v>363</v>
      </c>
      <c r="B116" s="9" t="s">
        <v>77</v>
      </c>
      <c r="C116" s="16" t="s">
        <v>39</v>
      </c>
      <c r="D116" s="16" t="s">
        <v>24</v>
      </c>
      <c r="E116" s="22">
        <v>2000</v>
      </c>
    </row>
    <row r="117" spans="1:5" ht="15.75" thickBot="1" x14ac:dyDescent="0.3">
      <c r="A117" s="7" t="s">
        <v>364</v>
      </c>
      <c r="B117" s="9" t="s">
        <v>176</v>
      </c>
      <c r="C117" s="16" t="s">
        <v>112</v>
      </c>
      <c r="D117" s="16" t="s">
        <v>558</v>
      </c>
      <c r="E117" s="22">
        <v>1000</v>
      </c>
    </row>
    <row r="118" spans="1:5" ht="22.5" customHeight="1" thickBot="1" x14ac:dyDescent="0.3">
      <c r="A118" s="7" t="s">
        <v>365</v>
      </c>
      <c r="B118" s="9" t="s">
        <v>177</v>
      </c>
      <c r="C118" s="16" t="s">
        <v>78</v>
      </c>
      <c r="D118" s="16" t="s">
        <v>178</v>
      </c>
      <c r="E118" s="22">
        <f>15000*12</f>
        <v>180000</v>
      </c>
    </row>
    <row r="119" spans="1:5" ht="15.75" thickBot="1" x14ac:dyDescent="0.3">
      <c r="A119" s="7" t="s">
        <v>366</v>
      </c>
      <c r="B119" s="9" t="s">
        <v>179</v>
      </c>
      <c r="C119" s="16" t="s">
        <v>146</v>
      </c>
      <c r="D119" s="16" t="s">
        <v>7</v>
      </c>
      <c r="E119" s="22">
        <f>400000*12</f>
        <v>4800000</v>
      </c>
    </row>
    <row r="120" spans="1:5" ht="15.75" thickBot="1" x14ac:dyDescent="0.3">
      <c r="A120" s="7" t="s">
        <v>367</v>
      </c>
      <c r="B120" s="9" t="s">
        <v>179</v>
      </c>
      <c r="C120" s="16" t="s">
        <v>42</v>
      </c>
      <c r="D120" s="16" t="s">
        <v>14</v>
      </c>
      <c r="E120" s="22">
        <f>4000*12</f>
        <v>48000</v>
      </c>
    </row>
    <row r="121" spans="1:5" ht="15.75" thickBot="1" x14ac:dyDescent="0.3">
      <c r="A121" s="7" t="s">
        <v>368</v>
      </c>
      <c r="B121" s="9" t="s">
        <v>180</v>
      </c>
      <c r="C121" s="16" t="s">
        <v>146</v>
      </c>
      <c r="D121" s="16" t="s">
        <v>16</v>
      </c>
      <c r="E121" s="23">
        <f>400000*12</f>
        <v>4800000</v>
      </c>
    </row>
    <row r="122" spans="1:5" ht="15.75" thickBot="1" x14ac:dyDescent="0.3">
      <c r="A122" s="7" t="s">
        <v>369</v>
      </c>
      <c r="B122" s="9" t="s">
        <v>180</v>
      </c>
      <c r="C122" s="16" t="s">
        <v>39</v>
      </c>
      <c r="D122" s="16" t="s">
        <v>550</v>
      </c>
      <c r="E122" s="22">
        <f>10000*12</f>
        <v>120000</v>
      </c>
    </row>
    <row r="123" spans="1:5" ht="15.75" thickBot="1" x14ac:dyDescent="0.3">
      <c r="A123" s="7" t="s">
        <v>370</v>
      </c>
      <c r="B123" s="9" t="s">
        <v>180</v>
      </c>
      <c r="C123" s="16" t="s">
        <v>42</v>
      </c>
      <c r="D123" s="16" t="s">
        <v>17</v>
      </c>
      <c r="E123" s="22">
        <f>70000*12</f>
        <v>840000</v>
      </c>
    </row>
    <row r="124" spans="1:5" ht="15.75" thickBot="1" x14ac:dyDescent="0.3">
      <c r="A124" s="7" t="s">
        <v>371</v>
      </c>
      <c r="B124" s="9" t="s">
        <v>810</v>
      </c>
      <c r="C124" s="16" t="s">
        <v>146</v>
      </c>
      <c r="D124" s="16" t="s">
        <v>809</v>
      </c>
      <c r="E124" s="22">
        <v>50000</v>
      </c>
    </row>
    <row r="125" spans="1:5" ht="15.75" thickBot="1" x14ac:dyDescent="0.3">
      <c r="A125" s="7" t="s">
        <v>372</v>
      </c>
      <c r="B125" s="9" t="s">
        <v>810</v>
      </c>
      <c r="C125" s="16" t="s">
        <v>39</v>
      </c>
      <c r="D125" s="16" t="s">
        <v>811</v>
      </c>
      <c r="E125" s="22">
        <v>5000</v>
      </c>
    </row>
    <row r="126" spans="1:5" ht="15.75" thickBot="1" x14ac:dyDescent="0.3">
      <c r="A126" s="7" t="s">
        <v>373</v>
      </c>
      <c r="B126" s="10" t="s">
        <v>79</v>
      </c>
      <c r="C126" s="17" t="s">
        <v>44</v>
      </c>
      <c r="D126" s="18" t="s">
        <v>14</v>
      </c>
      <c r="E126" s="23">
        <f>10000*12</f>
        <v>120000</v>
      </c>
    </row>
    <row r="127" spans="1:5" ht="15.75" thickBot="1" x14ac:dyDescent="0.3">
      <c r="A127" s="7" t="s">
        <v>374</v>
      </c>
      <c r="B127" s="10" t="s">
        <v>79</v>
      </c>
      <c r="C127" s="17" t="s">
        <v>44</v>
      </c>
      <c r="D127" s="18" t="s">
        <v>23</v>
      </c>
      <c r="E127" s="23">
        <f>10000*12</f>
        <v>120000</v>
      </c>
    </row>
    <row r="128" spans="1:5" ht="15.75" thickBot="1" x14ac:dyDescent="0.3">
      <c r="A128" s="7" t="s">
        <v>375</v>
      </c>
      <c r="B128" s="9" t="s">
        <v>181</v>
      </c>
      <c r="C128" s="16" t="s">
        <v>146</v>
      </c>
      <c r="D128" s="16" t="s">
        <v>7</v>
      </c>
      <c r="E128" s="22">
        <f>500000*12</f>
        <v>6000000</v>
      </c>
    </row>
    <row r="129" spans="1:5" ht="15.75" thickBot="1" x14ac:dyDescent="0.3">
      <c r="A129" s="7" t="s">
        <v>376</v>
      </c>
      <c r="B129" s="9" t="s">
        <v>181</v>
      </c>
      <c r="C129" s="16" t="s">
        <v>146</v>
      </c>
      <c r="D129" s="16" t="s">
        <v>13</v>
      </c>
      <c r="E129" s="22">
        <v>1000000</v>
      </c>
    </row>
    <row r="130" spans="1:5" ht="15.75" thickBot="1" x14ac:dyDescent="0.3">
      <c r="A130" s="7" t="s">
        <v>377</v>
      </c>
      <c r="B130" s="9" t="s">
        <v>181</v>
      </c>
      <c r="C130" s="16" t="s">
        <v>39</v>
      </c>
      <c r="D130" s="16" t="s">
        <v>10</v>
      </c>
      <c r="E130" s="22">
        <v>20000</v>
      </c>
    </row>
    <row r="131" spans="1:5" ht="15.75" thickBot="1" x14ac:dyDescent="0.3">
      <c r="A131" s="7" t="s">
        <v>378</v>
      </c>
      <c r="B131" s="9" t="s">
        <v>181</v>
      </c>
      <c r="C131" s="16" t="s">
        <v>39</v>
      </c>
      <c r="D131" s="16" t="s">
        <v>11</v>
      </c>
      <c r="E131" s="22">
        <v>5000</v>
      </c>
    </row>
    <row r="132" spans="1:5" ht="15.75" thickBot="1" x14ac:dyDescent="0.3">
      <c r="A132" s="7" t="s">
        <v>379</v>
      </c>
      <c r="B132" s="9" t="s">
        <v>181</v>
      </c>
      <c r="C132" s="16" t="s">
        <v>182</v>
      </c>
      <c r="D132" s="16" t="s">
        <v>559</v>
      </c>
      <c r="E132" s="22">
        <v>60000</v>
      </c>
    </row>
    <row r="133" spans="1:5" ht="15.75" thickBot="1" x14ac:dyDescent="0.3">
      <c r="A133" s="7" t="s">
        <v>380</v>
      </c>
      <c r="B133" s="10" t="s">
        <v>81</v>
      </c>
      <c r="C133" s="17" t="s">
        <v>67</v>
      </c>
      <c r="D133" s="18" t="s">
        <v>82</v>
      </c>
      <c r="E133" s="23">
        <v>25000</v>
      </c>
    </row>
    <row r="134" spans="1:5" ht="15.75" thickBot="1" x14ac:dyDescent="0.3">
      <c r="A134" s="7" t="s">
        <v>381</v>
      </c>
      <c r="B134" s="11" t="s">
        <v>46</v>
      </c>
      <c r="C134" s="18" t="s">
        <v>44</v>
      </c>
      <c r="D134" s="18" t="s">
        <v>14</v>
      </c>
      <c r="E134" s="22">
        <f>5000*12</f>
        <v>60000</v>
      </c>
    </row>
    <row r="135" spans="1:5" ht="15.75" thickBot="1" x14ac:dyDescent="0.3">
      <c r="A135" s="7" t="s">
        <v>382</v>
      </c>
      <c r="B135" s="11" t="s">
        <v>46</v>
      </c>
      <c r="C135" s="18" t="s">
        <v>44</v>
      </c>
      <c r="D135" s="19" t="s">
        <v>23</v>
      </c>
      <c r="E135" s="22">
        <f>5000*12</f>
        <v>60000</v>
      </c>
    </row>
    <row r="136" spans="1:5" ht="15.75" thickBot="1" x14ac:dyDescent="0.3">
      <c r="A136" s="7" t="s">
        <v>383</v>
      </c>
      <c r="B136" s="11" t="s">
        <v>46</v>
      </c>
      <c r="C136" s="18" t="s">
        <v>146</v>
      </c>
      <c r="D136" s="19" t="s">
        <v>7</v>
      </c>
      <c r="E136" s="22">
        <f>10000*12</f>
        <v>120000</v>
      </c>
    </row>
    <row r="137" spans="1:5" ht="15.75" thickBot="1" x14ac:dyDescent="0.3">
      <c r="A137" s="7" t="s">
        <v>384</v>
      </c>
      <c r="B137" s="11" t="s">
        <v>46</v>
      </c>
      <c r="C137" s="18" t="s">
        <v>146</v>
      </c>
      <c r="D137" s="18" t="s">
        <v>13</v>
      </c>
      <c r="E137" s="22">
        <f>10000*12</f>
        <v>120000</v>
      </c>
    </row>
    <row r="138" spans="1:5" ht="15.75" thickBot="1" x14ac:dyDescent="0.3">
      <c r="A138" s="7" t="s">
        <v>385</v>
      </c>
      <c r="B138" s="11" t="s">
        <v>46</v>
      </c>
      <c r="C138" s="18" t="s">
        <v>39</v>
      </c>
      <c r="D138" s="18" t="s">
        <v>13</v>
      </c>
      <c r="E138" s="22">
        <v>25000</v>
      </c>
    </row>
    <row r="139" spans="1:5" ht="15.75" thickBot="1" x14ac:dyDescent="0.3">
      <c r="A139" s="7" t="s">
        <v>386</v>
      </c>
      <c r="B139" s="11" t="s">
        <v>47</v>
      </c>
      <c r="C139" s="18" t="s">
        <v>93</v>
      </c>
      <c r="D139" s="19" t="s">
        <v>26</v>
      </c>
      <c r="E139" s="22">
        <v>2000</v>
      </c>
    </row>
    <row r="140" spans="1:5" ht="15.75" thickBot="1" x14ac:dyDescent="0.3">
      <c r="A140" s="7" t="s">
        <v>387</v>
      </c>
      <c r="B140" s="11" t="s">
        <v>47</v>
      </c>
      <c r="C140" s="18" t="s">
        <v>39</v>
      </c>
      <c r="D140" s="18" t="s">
        <v>560</v>
      </c>
      <c r="E140" s="22">
        <v>1000</v>
      </c>
    </row>
    <row r="141" spans="1:5" ht="15.75" thickBot="1" x14ac:dyDescent="0.3">
      <c r="A141" s="7" t="s">
        <v>388</v>
      </c>
      <c r="B141" s="11" t="s">
        <v>47</v>
      </c>
      <c r="C141" s="18" t="s">
        <v>166</v>
      </c>
      <c r="D141" s="18" t="s">
        <v>550</v>
      </c>
      <c r="E141" s="22">
        <v>3000</v>
      </c>
    </row>
    <row r="142" spans="1:5" ht="15.75" thickBot="1" x14ac:dyDescent="0.3">
      <c r="A142" s="7" t="s">
        <v>389</v>
      </c>
      <c r="B142" s="9" t="s">
        <v>183</v>
      </c>
      <c r="C142" s="16" t="s">
        <v>184</v>
      </c>
      <c r="D142" s="16" t="s">
        <v>561</v>
      </c>
      <c r="E142" s="22">
        <f>5000*12</f>
        <v>60000</v>
      </c>
    </row>
    <row r="143" spans="1:5" ht="15.75" thickBot="1" x14ac:dyDescent="0.3">
      <c r="A143" s="7" t="s">
        <v>390</v>
      </c>
      <c r="B143" s="9" t="s">
        <v>656</v>
      </c>
      <c r="C143" s="16" t="s">
        <v>146</v>
      </c>
      <c r="D143" s="16" t="s">
        <v>57</v>
      </c>
      <c r="E143" s="22">
        <f>50000*12</f>
        <v>600000</v>
      </c>
    </row>
    <row r="144" spans="1:5" ht="15.75" thickBot="1" x14ac:dyDescent="0.3">
      <c r="A144" s="7" t="s">
        <v>391</v>
      </c>
      <c r="B144" s="9" t="s">
        <v>185</v>
      </c>
      <c r="C144" s="16" t="s">
        <v>186</v>
      </c>
      <c r="D144" s="29" t="s">
        <v>630</v>
      </c>
      <c r="E144" s="22">
        <f>35000*12</f>
        <v>420000</v>
      </c>
    </row>
    <row r="145" spans="1:5" ht="15.75" thickBot="1" x14ac:dyDescent="0.3">
      <c r="A145" s="7" t="s">
        <v>392</v>
      </c>
      <c r="B145" s="9" t="s">
        <v>185</v>
      </c>
      <c r="C145" s="16" t="s">
        <v>187</v>
      </c>
      <c r="D145" s="16" t="s">
        <v>15</v>
      </c>
      <c r="E145" s="22">
        <v>40000</v>
      </c>
    </row>
    <row r="146" spans="1:5" ht="15.75" thickBot="1" x14ac:dyDescent="0.3">
      <c r="A146" s="7" t="s">
        <v>393</v>
      </c>
      <c r="B146" s="9" t="s">
        <v>185</v>
      </c>
      <c r="C146" s="16" t="s">
        <v>187</v>
      </c>
      <c r="D146" s="16" t="s">
        <v>13</v>
      </c>
      <c r="E146" s="22">
        <f>5000*12</f>
        <v>60000</v>
      </c>
    </row>
    <row r="147" spans="1:5" ht="15.75" thickBot="1" x14ac:dyDescent="0.3">
      <c r="A147" s="7" t="s">
        <v>394</v>
      </c>
      <c r="B147" s="9" t="s">
        <v>185</v>
      </c>
      <c r="C147" s="16" t="s">
        <v>188</v>
      </c>
      <c r="D147" s="16" t="s">
        <v>562</v>
      </c>
      <c r="E147" s="22">
        <f>40000*12</f>
        <v>480000</v>
      </c>
    </row>
    <row r="148" spans="1:5" ht="15.75" thickBot="1" x14ac:dyDescent="0.3">
      <c r="A148" s="7" t="s">
        <v>395</v>
      </c>
      <c r="B148" s="9" t="s">
        <v>189</v>
      </c>
      <c r="C148" s="16" t="s">
        <v>166</v>
      </c>
      <c r="D148" s="29">
        <v>0.05</v>
      </c>
      <c r="E148" s="22">
        <v>2000</v>
      </c>
    </row>
    <row r="149" spans="1:5" ht="30.75" thickBot="1" x14ac:dyDescent="0.3">
      <c r="A149" s="7" t="s">
        <v>396</v>
      </c>
      <c r="B149" s="9" t="s">
        <v>190</v>
      </c>
      <c r="C149" s="16" t="s">
        <v>146</v>
      </c>
      <c r="D149" s="16" t="s">
        <v>782</v>
      </c>
      <c r="E149" s="22">
        <f>500000*12</f>
        <v>6000000</v>
      </c>
    </row>
    <row r="150" spans="1:5" ht="30.75" thickBot="1" x14ac:dyDescent="0.3">
      <c r="A150" s="7" t="s">
        <v>397</v>
      </c>
      <c r="B150" s="9" t="s">
        <v>190</v>
      </c>
      <c r="C150" s="16" t="s">
        <v>42</v>
      </c>
      <c r="D150" s="16" t="s">
        <v>783</v>
      </c>
      <c r="E150" s="22">
        <f>70000*12</f>
        <v>840000</v>
      </c>
    </row>
    <row r="151" spans="1:5" ht="15.75" thickBot="1" x14ac:dyDescent="0.3">
      <c r="A151" s="7" t="s">
        <v>398</v>
      </c>
      <c r="B151" s="10" t="s">
        <v>84</v>
      </c>
      <c r="C151" s="17" t="s">
        <v>67</v>
      </c>
      <c r="D151" s="18" t="s">
        <v>563</v>
      </c>
      <c r="E151" s="23">
        <f>30000*12</f>
        <v>360000</v>
      </c>
    </row>
    <row r="152" spans="1:5" ht="15.75" thickBot="1" x14ac:dyDescent="0.3">
      <c r="A152" s="7" t="s">
        <v>399</v>
      </c>
      <c r="B152" s="9" t="s">
        <v>191</v>
      </c>
      <c r="C152" s="16" t="s">
        <v>39</v>
      </c>
      <c r="D152" s="16" t="s">
        <v>564</v>
      </c>
      <c r="E152" s="22">
        <f>50000*12</f>
        <v>600000</v>
      </c>
    </row>
    <row r="153" spans="1:5" ht="15.75" thickBot="1" x14ac:dyDescent="0.3">
      <c r="A153" s="7" t="s">
        <v>400</v>
      </c>
      <c r="B153" s="9" t="s">
        <v>191</v>
      </c>
      <c r="C153" s="16" t="s">
        <v>146</v>
      </c>
      <c r="D153" s="16" t="s">
        <v>18</v>
      </c>
      <c r="E153" s="22">
        <v>200000</v>
      </c>
    </row>
    <row r="154" spans="1:5" ht="15.75" thickBot="1" x14ac:dyDescent="0.3">
      <c r="A154" s="7" t="s">
        <v>401</v>
      </c>
      <c r="B154" s="13" t="s">
        <v>784</v>
      </c>
      <c r="C154" s="17" t="s">
        <v>67</v>
      </c>
      <c r="D154" s="18" t="s">
        <v>83</v>
      </c>
      <c r="E154" s="23">
        <f>5000*12</f>
        <v>60000</v>
      </c>
    </row>
    <row r="155" spans="1:5" ht="15.75" thickBot="1" x14ac:dyDescent="0.3">
      <c r="A155" s="7" t="s">
        <v>402</v>
      </c>
      <c r="B155" s="11" t="s">
        <v>85</v>
      </c>
      <c r="C155" s="17" t="s">
        <v>67</v>
      </c>
      <c r="D155" s="27">
        <v>1E-3</v>
      </c>
      <c r="E155" s="23">
        <v>30000</v>
      </c>
    </row>
    <row r="156" spans="1:5" ht="15.75" thickBot="1" x14ac:dyDescent="0.3">
      <c r="A156" s="7" t="s">
        <v>403</v>
      </c>
      <c r="B156" s="13" t="s">
        <v>744</v>
      </c>
      <c r="C156" s="17" t="s">
        <v>565</v>
      </c>
      <c r="D156" s="31" t="s">
        <v>745</v>
      </c>
      <c r="E156" s="35">
        <v>20000</v>
      </c>
    </row>
    <row r="157" spans="1:5" ht="15.75" thickBot="1" x14ac:dyDescent="0.3">
      <c r="A157" s="7" t="s">
        <v>404</v>
      </c>
      <c r="B157" s="13" t="s">
        <v>744</v>
      </c>
      <c r="C157" s="20" t="s">
        <v>631</v>
      </c>
      <c r="D157" s="31" t="s">
        <v>745</v>
      </c>
      <c r="E157" s="23">
        <v>20000</v>
      </c>
    </row>
    <row r="158" spans="1:5" ht="15.75" thickBot="1" x14ac:dyDescent="0.3">
      <c r="A158" s="7" t="s">
        <v>405</v>
      </c>
      <c r="B158" s="13" t="s">
        <v>744</v>
      </c>
      <c r="C158" s="17" t="s">
        <v>565</v>
      </c>
      <c r="D158" s="31" t="s">
        <v>746</v>
      </c>
      <c r="E158" s="23">
        <v>20000</v>
      </c>
    </row>
    <row r="159" spans="1:5" ht="15.75" thickBot="1" x14ac:dyDescent="0.3">
      <c r="A159" s="7" t="s">
        <v>406</v>
      </c>
      <c r="B159" s="13" t="s">
        <v>744</v>
      </c>
      <c r="C159" s="20" t="s">
        <v>631</v>
      </c>
      <c r="D159" s="31" t="s">
        <v>746</v>
      </c>
      <c r="E159" s="23">
        <v>20000</v>
      </c>
    </row>
    <row r="160" spans="1:5" ht="15.75" thickBot="1" x14ac:dyDescent="0.3">
      <c r="A160" s="7" t="s">
        <v>407</v>
      </c>
      <c r="B160" s="10" t="s">
        <v>86</v>
      </c>
      <c r="C160" s="17" t="s">
        <v>565</v>
      </c>
      <c r="D160" s="26">
        <v>0.05</v>
      </c>
      <c r="E160" s="23">
        <f>7000*12</f>
        <v>84000</v>
      </c>
    </row>
    <row r="161" spans="1:5" ht="15.75" thickBot="1" x14ac:dyDescent="0.3">
      <c r="A161" s="7" t="s">
        <v>408</v>
      </c>
      <c r="B161" s="10" t="s">
        <v>86</v>
      </c>
      <c r="C161" s="17" t="s">
        <v>631</v>
      </c>
      <c r="D161" s="26">
        <v>0.05</v>
      </c>
      <c r="E161" s="23">
        <f>7000*12</f>
        <v>84000</v>
      </c>
    </row>
    <row r="162" spans="1:5" ht="15.75" thickBot="1" x14ac:dyDescent="0.3">
      <c r="A162" s="7" t="s">
        <v>409</v>
      </c>
      <c r="B162" s="10" t="s">
        <v>86</v>
      </c>
      <c r="C162" s="17" t="s">
        <v>816</v>
      </c>
      <c r="D162" s="26">
        <v>0.25</v>
      </c>
      <c r="E162" s="23">
        <f>15000*12</f>
        <v>180000</v>
      </c>
    </row>
    <row r="163" spans="1:5" ht="15.75" thickBot="1" x14ac:dyDescent="0.3">
      <c r="A163" s="7" t="s">
        <v>410</v>
      </c>
      <c r="B163" s="11" t="s">
        <v>87</v>
      </c>
      <c r="C163" s="17" t="s">
        <v>632</v>
      </c>
      <c r="D163" s="32">
        <v>0.1</v>
      </c>
      <c r="E163" s="23">
        <v>20000</v>
      </c>
    </row>
    <row r="164" spans="1:5" ht="15.75" thickBot="1" x14ac:dyDescent="0.3">
      <c r="A164" s="7" t="s">
        <v>411</v>
      </c>
      <c r="B164" s="11" t="s">
        <v>87</v>
      </c>
      <c r="C164" s="17" t="s">
        <v>576</v>
      </c>
      <c r="D164" s="32">
        <v>0.1</v>
      </c>
      <c r="E164" s="23">
        <v>20000</v>
      </c>
    </row>
    <row r="165" spans="1:5" ht="15.75" thickBot="1" x14ac:dyDescent="0.3">
      <c r="A165" s="7" t="s">
        <v>412</v>
      </c>
      <c r="B165" s="9" t="s">
        <v>633</v>
      </c>
      <c r="C165" s="16" t="s">
        <v>576</v>
      </c>
      <c r="D165" s="16" t="s">
        <v>577</v>
      </c>
      <c r="E165" s="22">
        <f>7000*12</f>
        <v>84000</v>
      </c>
    </row>
    <row r="166" spans="1:5" ht="15.75" thickBot="1" x14ac:dyDescent="0.3">
      <c r="A166" s="7" t="s">
        <v>413</v>
      </c>
      <c r="B166" s="9" t="s">
        <v>633</v>
      </c>
      <c r="C166" s="17" t="s">
        <v>578</v>
      </c>
      <c r="D166" s="16" t="s">
        <v>577</v>
      </c>
      <c r="E166" s="22">
        <f>7000*12</f>
        <v>84000</v>
      </c>
    </row>
    <row r="167" spans="1:5" ht="15.75" thickBot="1" x14ac:dyDescent="0.3">
      <c r="A167" s="7" t="s">
        <v>414</v>
      </c>
      <c r="B167" s="9" t="s">
        <v>89</v>
      </c>
      <c r="C167" s="16" t="s">
        <v>39</v>
      </c>
      <c r="D167" s="16" t="s">
        <v>634</v>
      </c>
      <c r="E167" s="22">
        <f>3000*12</f>
        <v>36000</v>
      </c>
    </row>
    <row r="168" spans="1:5" ht="15.75" thickBot="1" x14ac:dyDescent="0.3">
      <c r="A168" s="7" t="s">
        <v>415</v>
      </c>
      <c r="B168" s="9" t="s">
        <v>89</v>
      </c>
      <c r="C168" s="16" t="s">
        <v>146</v>
      </c>
      <c r="D168" s="16" t="s">
        <v>20</v>
      </c>
      <c r="E168" s="22">
        <v>10000</v>
      </c>
    </row>
    <row r="169" spans="1:5" ht="15.75" thickBot="1" x14ac:dyDescent="0.3">
      <c r="A169" s="7" t="s">
        <v>416</v>
      </c>
      <c r="B169" s="9" t="s">
        <v>807</v>
      </c>
      <c r="C169" s="16" t="s">
        <v>146</v>
      </c>
      <c r="D169" s="16" t="s">
        <v>9</v>
      </c>
      <c r="E169" s="22">
        <f>500000*12</f>
        <v>6000000</v>
      </c>
    </row>
    <row r="170" spans="1:5" ht="15.75" thickBot="1" x14ac:dyDescent="0.3">
      <c r="A170" s="7" t="s">
        <v>417</v>
      </c>
      <c r="B170" s="10" t="s">
        <v>807</v>
      </c>
      <c r="C170" s="17" t="s">
        <v>39</v>
      </c>
      <c r="D170" s="18" t="s">
        <v>90</v>
      </c>
      <c r="E170" s="23">
        <f>50000*12</f>
        <v>600000</v>
      </c>
    </row>
    <row r="171" spans="1:5" ht="15.75" thickBot="1" x14ac:dyDescent="0.3">
      <c r="A171" s="7" t="s">
        <v>418</v>
      </c>
      <c r="B171" s="10" t="s">
        <v>808</v>
      </c>
      <c r="C171" s="17" t="s">
        <v>78</v>
      </c>
      <c r="D171" s="26">
        <v>0.01</v>
      </c>
      <c r="E171" s="23">
        <f>10000*12</f>
        <v>120000</v>
      </c>
    </row>
    <row r="172" spans="1:5" ht="15.75" thickBot="1" x14ac:dyDescent="0.3">
      <c r="A172" s="7" t="s">
        <v>419</v>
      </c>
      <c r="B172" s="11" t="s">
        <v>91</v>
      </c>
      <c r="C172" s="17" t="s">
        <v>39</v>
      </c>
      <c r="D172" s="17" t="s">
        <v>566</v>
      </c>
      <c r="E172" s="23">
        <f>20000*12</f>
        <v>240000</v>
      </c>
    </row>
    <row r="173" spans="1:5" ht="15.75" thickBot="1" x14ac:dyDescent="0.3">
      <c r="A173" s="7" t="s">
        <v>420</v>
      </c>
      <c r="B173" s="11" t="s">
        <v>91</v>
      </c>
      <c r="C173" s="17" t="s">
        <v>146</v>
      </c>
      <c r="D173" s="17" t="s">
        <v>9</v>
      </c>
      <c r="E173" s="23">
        <f>30000*12</f>
        <v>360000</v>
      </c>
    </row>
    <row r="174" spans="1:5" ht="15.75" thickBot="1" x14ac:dyDescent="0.3">
      <c r="A174" s="7" t="s">
        <v>421</v>
      </c>
      <c r="B174" s="12" t="s">
        <v>735</v>
      </c>
      <c r="C174" s="20" t="s">
        <v>42</v>
      </c>
      <c r="D174" s="20" t="s">
        <v>23</v>
      </c>
      <c r="E174" s="23">
        <v>25000</v>
      </c>
    </row>
    <row r="175" spans="1:5" ht="15.75" thickBot="1" x14ac:dyDescent="0.3">
      <c r="A175" s="7" t="s">
        <v>422</v>
      </c>
      <c r="B175" s="12" t="s">
        <v>735</v>
      </c>
      <c r="C175" s="20" t="s">
        <v>146</v>
      </c>
      <c r="D175" s="20" t="s">
        <v>7</v>
      </c>
      <c r="E175" s="23">
        <v>30000</v>
      </c>
    </row>
    <row r="176" spans="1:5" ht="15.75" thickBot="1" x14ac:dyDescent="0.3">
      <c r="A176" s="7" t="s">
        <v>423</v>
      </c>
      <c r="B176" s="12" t="s">
        <v>735</v>
      </c>
      <c r="C176" s="20" t="s">
        <v>39</v>
      </c>
      <c r="D176" s="20" t="s">
        <v>11</v>
      </c>
      <c r="E176" s="23">
        <v>3000</v>
      </c>
    </row>
    <row r="177" spans="1:5" ht="15.75" thickBot="1" x14ac:dyDescent="0.3">
      <c r="A177" s="7" t="s">
        <v>424</v>
      </c>
      <c r="B177" s="11" t="s">
        <v>92</v>
      </c>
      <c r="C177" s="17" t="s">
        <v>39</v>
      </c>
      <c r="D177" s="20" t="s">
        <v>785</v>
      </c>
      <c r="E177" s="23">
        <v>3000</v>
      </c>
    </row>
    <row r="178" spans="1:5" ht="15.75" thickBot="1" x14ac:dyDescent="0.3">
      <c r="A178" s="7" t="s">
        <v>425</v>
      </c>
      <c r="B178" s="11" t="s">
        <v>650</v>
      </c>
      <c r="C178" s="17" t="s">
        <v>146</v>
      </c>
      <c r="D178" s="17" t="s">
        <v>19</v>
      </c>
      <c r="E178" s="23">
        <v>100000</v>
      </c>
    </row>
    <row r="179" spans="1:5" ht="15.75" thickBot="1" x14ac:dyDescent="0.3">
      <c r="A179" s="7" t="s">
        <v>426</v>
      </c>
      <c r="B179" s="11" t="s">
        <v>650</v>
      </c>
      <c r="C179" s="17" t="s">
        <v>44</v>
      </c>
      <c r="D179" s="17" t="s">
        <v>571</v>
      </c>
      <c r="E179" s="23">
        <v>20000</v>
      </c>
    </row>
    <row r="180" spans="1:5" ht="15.75" thickBot="1" x14ac:dyDescent="0.3">
      <c r="A180" s="7" t="s">
        <v>427</v>
      </c>
      <c r="B180" s="11" t="s">
        <v>650</v>
      </c>
      <c r="C180" s="17" t="s">
        <v>39</v>
      </c>
      <c r="D180" s="17" t="s">
        <v>19</v>
      </c>
      <c r="E180" s="23">
        <v>500</v>
      </c>
    </row>
    <row r="181" spans="1:5" ht="15.75" thickBot="1" x14ac:dyDescent="0.3">
      <c r="A181" s="7" t="s">
        <v>428</v>
      </c>
      <c r="B181" s="11" t="s">
        <v>49</v>
      </c>
      <c r="C181" s="18" t="s">
        <v>39</v>
      </c>
      <c r="D181" s="18" t="s">
        <v>579</v>
      </c>
      <c r="E181" s="22">
        <v>2000</v>
      </c>
    </row>
    <row r="182" spans="1:5" ht="15.75" thickBot="1" x14ac:dyDescent="0.3">
      <c r="A182" s="7" t="s">
        <v>429</v>
      </c>
      <c r="B182" s="10" t="s">
        <v>192</v>
      </c>
      <c r="C182" s="17" t="s">
        <v>67</v>
      </c>
      <c r="D182" s="18" t="s">
        <v>580</v>
      </c>
      <c r="E182" s="23">
        <v>25000</v>
      </c>
    </row>
    <row r="183" spans="1:5" ht="15.75" thickBot="1" x14ac:dyDescent="0.3">
      <c r="A183" s="7" t="s">
        <v>430</v>
      </c>
      <c r="B183" s="9" t="s">
        <v>581</v>
      </c>
      <c r="C183" s="16" t="s">
        <v>93</v>
      </c>
      <c r="D183" s="16" t="s">
        <v>15</v>
      </c>
      <c r="E183" s="23">
        <f>500000*12</f>
        <v>6000000</v>
      </c>
    </row>
    <row r="184" spans="1:5" ht="15.75" thickBot="1" x14ac:dyDescent="0.3">
      <c r="A184" s="7" t="s">
        <v>431</v>
      </c>
      <c r="B184" s="9" t="s">
        <v>740</v>
      </c>
      <c r="C184" s="16" t="s">
        <v>146</v>
      </c>
      <c r="D184" s="16" t="s">
        <v>25</v>
      </c>
      <c r="E184" s="23">
        <f>20000*12</f>
        <v>240000</v>
      </c>
    </row>
    <row r="185" spans="1:5" ht="15.75" thickBot="1" x14ac:dyDescent="0.3">
      <c r="A185" s="7" t="s">
        <v>432</v>
      </c>
      <c r="B185" s="9" t="s">
        <v>740</v>
      </c>
      <c r="C185" s="16" t="s">
        <v>146</v>
      </c>
      <c r="D185" s="16" t="s">
        <v>99</v>
      </c>
      <c r="E185" s="23">
        <f>20000*12</f>
        <v>240000</v>
      </c>
    </row>
    <row r="186" spans="1:5" ht="15.75" thickBot="1" x14ac:dyDescent="0.3">
      <c r="A186" s="7" t="s">
        <v>433</v>
      </c>
      <c r="B186" s="9" t="s">
        <v>740</v>
      </c>
      <c r="C186" s="16" t="s">
        <v>39</v>
      </c>
      <c r="D186" s="16" t="s">
        <v>99</v>
      </c>
      <c r="E186" s="23">
        <v>40000</v>
      </c>
    </row>
    <row r="187" spans="1:5" ht="15.75" thickBot="1" x14ac:dyDescent="0.3">
      <c r="A187" s="7" t="s">
        <v>434</v>
      </c>
      <c r="B187" s="10" t="s">
        <v>94</v>
      </c>
      <c r="C187" s="17" t="s">
        <v>58</v>
      </c>
      <c r="D187" s="18" t="s">
        <v>95</v>
      </c>
      <c r="E187" s="23">
        <v>480000</v>
      </c>
    </row>
    <row r="188" spans="1:5" ht="15.75" thickBot="1" x14ac:dyDescent="0.3">
      <c r="A188" s="7" t="s">
        <v>732</v>
      </c>
      <c r="B188" s="9" t="s">
        <v>94</v>
      </c>
      <c r="C188" s="16" t="s">
        <v>146</v>
      </c>
      <c r="D188" s="16" t="s">
        <v>20</v>
      </c>
      <c r="E188" s="23">
        <f>40000*12</f>
        <v>480000</v>
      </c>
    </row>
    <row r="189" spans="1:5" ht="15.75" thickBot="1" x14ac:dyDescent="0.3">
      <c r="A189" s="7" t="s">
        <v>733</v>
      </c>
      <c r="B189" s="9" t="s">
        <v>94</v>
      </c>
      <c r="C189" s="16" t="s">
        <v>146</v>
      </c>
      <c r="D189" s="16" t="s">
        <v>19</v>
      </c>
      <c r="E189" s="22">
        <v>100000</v>
      </c>
    </row>
    <row r="190" spans="1:5" ht="15.75" thickBot="1" x14ac:dyDescent="0.3">
      <c r="A190" s="7" t="s">
        <v>837</v>
      </c>
      <c r="B190" s="9" t="s">
        <v>654</v>
      </c>
      <c r="C190" s="16" t="s">
        <v>39</v>
      </c>
      <c r="D190" s="16" t="s">
        <v>9</v>
      </c>
      <c r="E190" s="22">
        <v>1000</v>
      </c>
    </row>
    <row r="191" spans="1:5" ht="15.75" thickBot="1" x14ac:dyDescent="0.3">
      <c r="A191" s="7" t="s">
        <v>435</v>
      </c>
      <c r="B191" s="9" t="s">
        <v>193</v>
      </c>
      <c r="C191" s="16" t="s">
        <v>39</v>
      </c>
      <c r="D191" s="16" t="s">
        <v>582</v>
      </c>
      <c r="E191" s="22">
        <v>3000</v>
      </c>
    </row>
    <row r="192" spans="1:5" ht="15.75" thickBot="1" x14ac:dyDescent="0.3">
      <c r="A192" s="7" t="s">
        <v>436</v>
      </c>
      <c r="B192" s="9" t="s">
        <v>812</v>
      </c>
      <c r="C192" s="16" t="s">
        <v>146</v>
      </c>
      <c r="D192" s="16" t="s">
        <v>194</v>
      </c>
      <c r="E192" s="23">
        <f>300000*12</f>
        <v>3600000</v>
      </c>
    </row>
    <row r="193" spans="1:5" ht="30.75" thickBot="1" x14ac:dyDescent="0.3">
      <c r="A193" s="7" t="s">
        <v>838</v>
      </c>
      <c r="B193" s="9" t="s">
        <v>195</v>
      </c>
      <c r="C193" s="16" t="s">
        <v>146</v>
      </c>
      <c r="D193" s="16" t="s">
        <v>196</v>
      </c>
      <c r="E193" s="22">
        <f>500000*12</f>
        <v>6000000</v>
      </c>
    </row>
    <row r="194" spans="1:5" ht="15.75" thickBot="1" x14ac:dyDescent="0.3">
      <c r="A194" s="7" t="s">
        <v>437</v>
      </c>
      <c r="B194" s="9" t="s">
        <v>839</v>
      </c>
      <c r="C194" s="16" t="s">
        <v>93</v>
      </c>
      <c r="D194" s="16" t="s">
        <v>29</v>
      </c>
      <c r="E194" s="22">
        <v>600000</v>
      </c>
    </row>
    <row r="195" spans="1:5" ht="15.75" thickBot="1" x14ac:dyDescent="0.3">
      <c r="A195" s="7" t="s">
        <v>438</v>
      </c>
      <c r="B195" s="9" t="s">
        <v>839</v>
      </c>
      <c r="C195" s="16" t="s">
        <v>93</v>
      </c>
      <c r="D195" s="16" t="s">
        <v>25</v>
      </c>
      <c r="E195" s="22">
        <v>600000</v>
      </c>
    </row>
    <row r="196" spans="1:5" ht="15.75" thickBot="1" x14ac:dyDescent="0.3">
      <c r="A196" s="7" t="s">
        <v>439</v>
      </c>
      <c r="B196" s="10" t="s">
        <v>96</v>
      </c>
      <c r="C196" s="17" t="s">
        <v>67</v>
      </c>
      <c r="D196" s="27">
        <v>1E-3</v>
      </c>
      <c r="E196" s="23">
        <v>20000</v>
      </c>
    </row>
    <row r="197" spans="1:5" ht="15.75" thickBot="1" x14ac:dyDescent="0.3">
      <c r="A197" s="7" t="s">
        <v>440</v>
      </c>
      <c r="B197" s="9" t="s">
        <v>197</v>
      </c>
      <c r="C197" s="16" t="s">
        <v>146</v>
      </c>
      <c r="D197" s="18" t="s">
        <v>20</v>
      </c>
      <c r="E197" s="23">
        <f>400000*12</f>
        <v>4800000</v>
      </c>
    </row>
    <row r="198" spans="1:5" ht="15.75" thickBot="1" x14ac:dyDescent="0.3">
      <c r="A198" s="7" t="s">
        <v>441</v>
      </c>
      <c r="B198" s="9" t="s">
        <v>97</v>
      </c>
      <c r="C198" s="16" t="s">
        <v>146</v>
      </c>
      <c r="D198" s="16" t="s">
        <v>29</v>
      </c>
      <c r="E198" s="22">
        <f>10000*12</f>
        <v>120000</v>
      </c>
    </row>
    <row r="199" spans="1:5" ht="15.75" thickBot="1" x14ac:dyDescent="0.3">
      <c r="A199" s="7" t="s">
        <v>442</v>
      </c>
      <c r="B199" s="9" t="s">
        <v>97</v>
      </c>
      <c r="C199" s="16" t="s">
        <v>146</v>
      </c>
      <c r="D199" s="16" t="s">
        <v>25</v>
      </c>
      <c r="E199" s="22">
        <f>10000*12</f>
        <v>120000</v>
      </c>
    </row>
    <row r="200" spans="1:5" ht="15.75" thickBot="1" x14ac:dyDescent="0.3">
      <c r="A200" s="7" t="s">
        <v>443</v>
      </c>
      <c r="B200" s="9" t="s">
        <v>97</v>
      </c>
      <c r="C200" s="16" t="s">
        <v>39</v>
      </c>
      <c r="D200" s="16" t="s">
        <v>637</v>
      </c>
      <c r="E200" s="22">
        <f>25000*12</f>
        <v>300000</v>
      </c>
    </row>
    <row r="201" spans="1:5" ht="15.75" thickBot="1" x14ac:dyDescent="0.3">
      <c r="A201" s="7" t="s">
        <v>444</v>
      </c>
      <c r="B201" s="9" t="s">
        <v>661</v>
      </c>
      <c r="C201" s="16" t="s">
        <v>184</v>
      </c>
      <c r="D201" s="29">
        <v>0.02</v>
      </c>
      <c r="E201" s="22">
        <f>30000*12</f>
        <v>360000</v>
      </c>
    </row>
    <row r="202" spans="1:5" ht="15.75" thickBot="1" x14ac:dyDescent="0.3">
      <c r="A202" s="7" t="s">
        <v>445</v>
      </c>
      <c r="B202" s="9" t="s">
        <v>662</v>
      </c>
      <c r="C202" s="16" t="s">
        <v>184</v>
      </c>
      <c r="D202" s="29" t="s">
        <v>663</v>
      </c>
      <c r="E202" s="22">
        <f>10000*12</f>
        <v>120000</v>
      </c>
    </row>
    <row r="203" spans="1:5" ht="15.75" thickBot="1" x14ac:dyDescent="0.3">
      <c r="A203" s="7" t="s">
        <v>446</v>
      </c>
      <c r="B203" s="9" t="s">
        <v>664</v>
      </c>
      <c r="C203" s="16" t="s">
        <v>184</v>
      </c>
      <c r="D203" s="29" t="s">
        <v>665</v>
      </c>
      <c r="E203" s="22">
        <f>8000*12</f>
        <v>96000</v>
      </c>
    </row>
    <row r="204" spans="1:5" ht="15.75" thickBot="1" x14ac:dyDescent="0.3">
      <c r="A204" s="7" t="s">
        <v>447</v>
      </c>
      <c r="B204" s="13" t="s">
        <v>827</v>
      </c>
      <c r="C204" s="20" t="s">
        <v>786</v>
      </c>
      <c r="D204" s="19" t="s">
        <v>787</v>
      </c>
      <c r="E204" s="23">
        <v>4000</v>
      </c>
    </row>
    <row r="205" spans="1:5" ht="15.75" thickBot="1" x14ac:dyDescent="0.3">
      <c r="A205" s="7" t="s">
        <v>448</v>
      </c>
      <c r="B205" s="9" t="s">
        <v>788</v>
      </c>
      <c r="C205" s="16" t="s">
        <v>39</v>
      </c>
      <c r="D205" s="16" t="s">
        <v>25</v>
      </c>
      <c r="E205" s="23">
        <f>25000*12</f>
        <v>300000</v>
      </c>
    </row>
    <row r="206" spans="1:5" ht="15.75" thickBot="1" x14ac:dyDescent="0.3">
      <c r="A206" s="7" t="s">
        <v>449</v>
      </c>
      <c r="B206" s="10" t="s">
        <v>98</v>
      </c>
      <c r="C206" s="17" t="s">
        <v>39</v>
      </c>
      <c r="D206" s="18" t="s">
        <v>99</v>
      </c>
      <c r="E206" s="23">
        <f>25000*12</f>
        <v>300000</v>
      </c>
    </row>
    <row r="207" spans="1:5" ht="15.75" thickBot="1" x14ac:dyDescent="0.3">
      <c r="A207" s="7" t="s">
        <v>450</v>
      </c>
      <c r="B207" s="10" t="s">
        <v>98</v>
      </c>
      <c r="C207" s="17" t="s">
        <v>182</v>
      </c>
      <c r="D207" s="18" t="s">
        <v>583</v>
      </c>
      <c r="E207" s="23">
        <f>25000*12</f>
        <v>300000</v>
      </c>
    </row>
    <row r="208" spans="1:5" ht="15.75" thickBot="1" x14ac:dyDescent="0.3">
      <c r="A208" s="7" t="s">
        <v>451</v>
      </c>
      <c r="B208" s="9" t="s">
        <v>198</v>
      </c>
      <c r="C208" s="16" t="s">
        <v>146</v>
      </c>
      <c r="D208" s="16" t="s">
        <v>20</v>
      </c>
      <c r="E208" s="22">
        <f>40000*12</f>
        <v>480000</v>
      </c>
    </row>
    <row r="209" spans="1:5" ht="15.75" thickBot="1" x14ac:dyDescent="0.3">
      <c r="A209" s="7" t="s">
        <v>452</v>
      </c>
      <c r="B209" s="9" t="s">
        <v>199</v>
      </c>
      <c r="C209" s="16" t="s">
        <v>200</v>
      </c>
      <c r="D209" s="17"/>
      <c r="E209" s="22">
        <f>10000*12</f>
        <v>120000</v>
      </c>
    </row>
    <row r="210" spans="1:5" ht="15.75" thickBot="1" x14ac:dyDescent="0.3">
      <c r="A210" s="7" t="s">
        <v>453</v>
      </c>
      <c r="B210" s="9" t="s">
        <v>201</v>
      </c>
      <c r="C210" s="16" t="s">
        <v>202</v>
      </c>
      <c r="D210" s="16" t="s">
        <v>31</v>
      </c>
      <c r="E210" s="22">
        <f>30000*12</f>
        <v>360000</v>
      </c>
    </row>
    <row r="211" spans="1:5" ht="15.75" thickBot="1" x14ac:dyDescent="0.3">
      <c r="A211" s="7" t="s">
        <v>454</v>
      </c>
      <c r="B211" s="11" t="s">
        <v>584</v>
      </c>
      <c r="C211" s="17" t="s">
        <v>39</v>
      </c>
      <c r="D211" s="18" t="s">
        <v>585</v>
      </c>
      <c r="E211" s="23">
        <v>30000</v>
      </c>
    </row>
    <row r="212" spans="1:5" ht="15.75" thickBot="1" x14ac:dyDescent="0.3">
      <c r="A212" s="7" t="s">
        <v>455</v>
      </c>
      <c r="B212" s="10" t="s">
        <v>101</v>
      </c>
      <c r="C212" s="17" t="s">
        <v>39</v>
      </c>
      <c r="D212" s="18" t="s">
        <v>586</v>
      </c>
      <c r="E212" s="23">
        <v>30000</v>
      </c>
    </row>
    <row r="213" spans="1:5" ht="15.75" thickBot="1" x14ac:dyDescent="0.3">
      <c r="A213" s="7" t="s">
        <v>456</v>
      </c>
      <c r="B213" s="10" t="s">
        <v>102</v>
      </c>
      <c r="C213" s="17" t="s">
        <v>58</v>
      </c>
      <c r="D213" s="18" t="s">
        <v>103</v>
      </c>
      <c r="E213" s="23">
        <v>100000</v>
      </c>
    </row>
    <row r="214" spans="1:5" ht="15.75" thickBot="1" x14ac:dyDescent="0.3">
      <c r="A214" s="7" t="s">
        <v>457</v>
      </c>
      <c r="B214" s="9" t="s">
        <v>203</v>
      </c>
      <c r="C214" s="16" t="s">
        <v>76</v>
      </c>
      <c r="D214" s="16" t="s">
        <v>38</v>
      </c>
      <c r="E214" s="22">
        <v>100</v>
      </c>
    </row>
    <row r="215" spans="1:5" ht="15.75" thickBot="1" x14ac:dyDescent="0.3">
      <c r="A215" s="7" t="s">
        <v>458</v>
      </c>
      <c r="B215" s="11" t="s">
        <v>52</v>
      </c>
      <c r="C215" s="18" t="s">
        <v>39</v>
      </c>
      <c r="D215" s="18" t="s">
        <v>587</v>
      </c>
      <c r="E215" s="22">
        <v>300</v>
      </c>
    </row>
    <row r="216" spans="1:5" ht="15.75" thickBot="1" x14ac:dyDescent="0.3">
      <c r="A216" s="7" t="s">
        <v>459</v>
      </c>
      <c r="B216" s="11" t="s">
        <v>52</v>
      </c>
      <c r="C216" s="18" t="s">
        <v>39</v>
      </c>
      <c r="D216" s="18" t="s">
        <v>588</v>
      </c>
      <c r="E216" s="22">
        <v>300</v>
      </c>
    </row>
    <row r="217" spans="1:5" ht="15.75" thickBot="1" x14ac:dyDescent="0.3">
      <c r="A217" s="7" t="s">
        <v>460</v>
      </c>
      <c r="B217" s="11" t="s">
        <v>52</v>
      </c>
      <c r="C217" s="18" t="s">
        <v>39</v>
      </c>
      <c r="D217" s="18" t="s">
        <v>589</v>
      </c>
      <c r="E217" s="22">
        <v>300</v>
      </c>
    </row>
    <row r="218" spans="1:5" ht="15.75" thickBot="1" x14ac:dyDescent="0.3">
      <c r="A218" s="7" t="s">
        <v>461</v>
      </c>
      <c r="B218" s="11" t="s">
        <v>50</v>
      </c>
      <c r="C218" s="18" t="s">
        <v>146</v>
      </c>
      <c r="D218" s="19" t="s">
        <v>9</v>
      </c>
      <c r="E218" s="22">
        <v>2000</v>
      </c>
    </row>
    <row r="219" spans="1:5" ht="15.75" thickBot="1" x14ac:dyDescent="0.3">
      <c r="A219" s="7" t="s">
        <v>462</v>
      </c>
      <c r="B219" s="9" t="s">
        <v>204</v>
      </c>
      <c r="C219" s="16" t="s">
        <v>39</v>
      </c>
      <c r="D219" s="16" t="s">
        <v>29</v>
      </c>
      <c r="E219" s="22">
        <v>6000</v>
      </c>
    </row>
    <row r="220" spans="1:5" ht="15.75" thickBot="1" x14ac:dyDescent="0.3">
      <c r="A220" s="7" t="s">
        <v>463</v>
      </c>
      <c r="B220" s="9" t="s">
        <v>204</v>
      </c>
      <c r="C220" s="16" t="s">
        <v>146</v>
      </c>
      <c r="D220" s="16" t="s">
        <v>9</v>
      </c>
      <c r="E220" s="22">
        <v>2000</v>
      </c>
    </row>
    <row r="221" spans="1:5" ht="15.75" thickBot="1" x14ac:dyDescent="0.3">
      <c r="A221" s="7" t="s">
        <v>464</v>
      </c>
      <c r="B221" s="11" t="s">
        <v>51</v>
      </c>
      <c r="C221" s="18" t="s">
        <v>146</v>
      </c>
      <c r="D221" s="19" t="s">
        <v>33</v>
      </c>
      <c r="E221" s="22">
        <v>2000</v>
      </c>
    </row>
    <row r="222" spans="1:5" ht="15.75" thickBot="1" x14ac:dyDescent="0.3">
      <c r="A222" s="7" t="s">
        <v>465</v>
      </c>
      <c r="B222" s="9" t="s">
        <v>205</v>
      </c>
      <c r="C222" s="16" t="s">
        <v>184</v>
      </c>
      <c r="D222" s="29">
        <v>0.01</v>
      </c>
      <c r="E222" s="22">
        <f>50000*12</f>
        <v>600000</v>
      </c>
    </row>
    <row r="223" spans="1:5" ht="15.75" thickBot="1" x14ac:dyDescent="0.3">
      <c r="A223" s="7" t="s">
        <v>466</v>
      </c>
      <c r="B223" s="10" t="s">
        <v>104</v>
      </c>
      <c r="C223" s="17" t="s">
        <v>39</v>
      </c>
      <c r="D223" s="18" t="s">
        <v>15</v>
      </c>
      <c r="E223" s="23">
        <f>50000*12</f>
        <v>600000</v>
      </c>
    </row>
    <row r="224" spans="1:5" ht="15.75" thickBot="1" x14ac:dyDescent="0.3">
      <c r="A224" s="7" t="s">
        <v>467</v>
      </c>
      <c r="B224" s="9" t="s">
        <v>104</v>
      </c>
      <c r="C224" s="16" t="s">
        <v>39</v>
      </c>
      <c r="D224" s="16" t="s">
        <v>7</v>
      </c>
      <c r="E224" s="22">
        <v>250000</v>
      </c>
    </row>
    <row r="225" spans="1:5" ht="15.75" thickBot="1" x14ac:dyDescent="0.3">
      <c r="A225" s="7" t="s">
        <v>468</v>
      </c>
      <c r="B225" s="9" t="s">
        <v>206</v>
      </c>
      <c r="C225" s="16" t="s">
        <v>39</v>
      </c>
      <c r="D225" s="16" t="s">
        <v>567</v>
      </c>
      <c r="E225" s="23">
        <f>20000*12</f>
        <v>240000</v>
      </c>
    </row>
    <row r="226" spans="1:5" ht="15.75" thickBot="1" x14ac:dyDescent="0.3">
      <c r="A226" s="7" t="s">
        <v>469</v>
      </c>
      <c r="B226" s="9" t="s">
        <v>206</v>
      </c>
      <c r="C226" s="16" t="s">
        <v>146</v>
      </c>
      <c r="D226" s="16" t="s">
        <v>19</v>
      </c>
      <c r="E226" s="22">
        <f>60000*12</f>
        <v>720000</v>
      </c>
    </row>
    <row r="227" spans="1:5" ht="15.75" thickBot="1" x14ac:dyDescent="0.3">
      <c r="A227" s="7" t="s">
        <v>470</v>
      </c>
      <c r="B227" s="9" t="s">
        <v>638</v>
      </c>
      <c r="C227" s="16" t="s">
        <v>146</v>
      </c>
      <c r="D227" s="16" t="s">
        <v>639</v>
      </c>
      <c r="E227" s="22">
        <f>70000*12</f>
        <v>840000</v>
      </c>
    </row>
    <row r="228" spans="1:5" ht="15.75" thickBot="1" x14ac:dyDescent="0.3">
      <c r="A228" s="7" t="s">
        <v>471</v>
      </c>
      <c r="B228" s="9" t="s">
        <v>105</v>
      </c>
      <c r="C228" s="16" t="s">
        <v>146</v>
      </c>
      <c r="D228" s="16" t="s">
        <v>10</v>
      </c>
      <c r="E228" s="22">
        <f>30000*12</f>
        <v>360000</v>
      </c>
    </row>
    <row r="229" spans="1:5" ht="15.75" thickBot="1" x14ac:dyDescent="0.3">
      <c r="A229" s="7" t="s">
        <v>472</v>
      </c>
      <c r="B229" s="9" t="s">
        <v>105</v>
      </c>
      <c r="C229" s="16" t="s">
        <v>146</v>
      </c>
      <c r="D229" s="16" t="s">
        <v>11</v>
      </c>
      <c r="E229" s="22">
        <f>500000*12</f>
        <v>6000000</v>
      </c>
    </row>
    <row r="230" spans="1:5" ht="15.75" thickBot="1" x14ac:dyDescent="0.3">
      <c r="A230" s="7" t="s">
        <v>473</v>
      </c>
      <c r="B230" s="9" t="s">
        <v>105</v>
      </c>
      <c r="C230" s="16" t="s">
        <v>44</v>
      </c>
      <c r="D230" s="16" t="s">
        <v>12</v>
      </c>
      <c r="E230" s="22">
        <f>20000*12</f>
        <v>240000</v>
      </c>
    </row>
    <row r="231" spans="1:5" ht="15.75" thickBot="1" x14ac:dyDescent="0.3">
      <c r="A231" s="7" t="s">
        <v>474</v>
      </c>
      <c r="B231" s="10" t="s">
        <v>105</v>
      </c>
      <c r="C231" s="16" t="s">
        <v>44</v>
      </c>
      <c r="D231" s="18" t="s">
        <v>61</v>
      </c>
      <c r="E231" s="23">
        <f>800000*12</f>
        <v>9600000</v>
      </c>
    </row>
    <row r="232" spans="1:5" ht="15.75" thickBot="1" x14ac:dyDescent="0.3">
      <c r="A232" s="7" t="s">
        <v>475</v>
      </c>
      <c r="B232" s="9" t="s">
        <v>826</v>
      </c>
      <c r="C232" s="16" t="s">
        <v>39</v>
      </c>
      <c r="D232" s="16" t="s">
        <v>789</v>
      </c>
      <c r="E232" s="22">
        <f>15000*12</f>
        <v>180000</v>
      </c>
    </row>
    <row r="233" spans="1:5" ht="15.75" thickBot="1" x14ac:dyDescent="0.3">
      <c r="A233" s="7" t="s">
        <v>476</v>
      </c>
      <c r="B233" s="9" t="s">
        <v>207</v>
      </c>
      <c r="C233" s="16" t="s">
        <v>39</v>
      </c>
      <c r="D233" s="16" t="s">
        <v>790</v>
      </c>
      <c r="E233" s="22">
        <f>15000*12</f>
        <v>180000</v>
      </c>
    </row>
    <row r="234" spans="1:5" ht="15.75" thickBot="1" x14ac:dyDescent="0.3">
      <c r="A234" s="7" t="s">
        <v>477</v>
      </c>
      <c r="B234" s="10" t="s">
        <v>106</v>
      </c>
      <c r="C234" s="17" t="s">
        <v>68</v>
      </c>
      <c r="D234" s="18" t="s">
        <v>107</v>
      </c>
      <c r="E234" s="23">
        <f>10000*12</f>
        <v>120000</v>
      </c>
    </row>
    <row r="235" spans="1:5" ht="30.75" thickBot="1" x14ac:dyDescent="0.3">
      <c r="A235" s="7" t="s">
        <v>478</v>
      </c>
      <c r="B235" s="10" t="s">
        <v>736</v>
      </c>
      <c r="C235" s="20" t="s">
        <v>42</v>
      </c>
      <c r="D235" s="18"/>
      <c r="E235" s="35">
        <f>10000*12</f>
        <v>120000</v>
      </c>
    </row>
    <row r="236" spans="1:5" ht="30.75" thickBot="1" x14ac:dyDescent="0.3">
      <c r="A236" s="7" t="s">
        <v>479</v>
      </c>
      <c r="B236" s="10" t="s">
        <v>736</v>
      </c>
      <c r="C236" s="20" t="s">
        <v>100</v>
      </c>
      <c r="D236" s="18"/>
      <c r="E236" s="35">
        <f>10000*12</f>
        <v>120000</v>
      </c>
    </row>
    <row r="237" spans="1:5" ht="15.75" thickBot="1" x14ac:dyDescent="0.3">
      <c r="A237" s="7" t="s">
        <v>480</v>
      </c>
      <c r="B237" s="11" t="s">
        <v>108</v>
      </c>
      <c r="C237" s="17" t="s">
        <v>39</v>
      </c>
      <c r="D237" s="17" t="s">
        <v>109</v>
      </c>
      <c r="E237" s="23">
        <v>3000</v>
      </c>
    </row>
    <row r="238" spans="1:5" ht="15.75" thickBot="1" x14ac:dyDescent="0.3">
      <c r="A238" s="7" t="s">
        <v>481</v>
      </c>
      <c r="B238" s="9" t="s">
        <v>590</v>
      </c>
      <c r="C238" s="16" t="s">
        <v>202</v>
      </c>
      <c r="D238" s="16" t="s">
        <v>20</v>
      </c>
      <c r="E238" s="22">
        <v>10000</v>
      </c>
    </row>
    <row r="239" spans="1:5" ht="15.75" thickBot="1" x14ac:dyDescent="0.3">
      <c r="A239" s="7" t="s">
        <v>482</v>
      </c>
      <c r="B239" s="9" t="s">
        <v>660</v>
      </c>
      <c r="C239" s="16" t="s">
        <v>184</v>
      </c>
      <c r="D239" s="29">
        <v>0.01</v>
      </c>
      <c r="E239" s="22">
        <f>3000*12</f>
        <v>36000</v>
      </c>
    </row>
    <row r="240" spans="1:5" ht="15.75" thickBot="1" x14ac:dyDescent="0.3">
      <c r="A240" s="7" t="s">
        <v>483</v>
      </c>
      <c r="B240" s="10" t="s">
        <v>110</v>
      </c>
      <c r="C240" s="17" t="s">
        <v>39</v>
      </c>
      <c r="D240" s="18" t="s">
        <v>640</v>
      </c>
      <c r="E240" s="23">
        <f>1000*12</f>
        <v>12000</v>
      </c>
    </row>
    <row r="241" spans="1:5" ht="15.75" thickBot="1" x14ac:dyDescent="0.3">
      <c r="A241" s="7" t="s">
        <v>484</v>
      </c>
      <c r="B241" s="10" t="s">
        <v>110</v>
      </c>
      <c r="C241" s="17" t="s">
        <v>39</v>
      </c>
      <c r="D241" s="18" t="s">
        <v>641</v>
      </c>
      <c r="E241" s="23">
        <f>1000*12</f>
        <v>12000</v>
      </c>
    </row>
    <row r="242" spans="1:5" ht="15.75" thickBot="1" x14ac:dyDescent="0.3">
      <c r="A242" s="7" t="s">
        <v>485</v>
      </c>
      <c r="B242" s="11" t="s">
        <v>813</v>
      </c>
      <c r="C242" s="17" t="s">
        <v>39</v>
      </c>
      <c r="D242" s="18" t="s">
        <v>574</v>
      </c>
      <c r="E242" s="23">
        <f>4000*12</f>
        <v>48000</v>
      </c>
    </row>
    <row r="243" spans="1:5" ht="15.75" thickBot="1" x14ac:dyDescent="0.3">
      <c r="A243" s="7" t="s">
        <v>486</v>
      </c>
      <c r="B243" s="11" t="s">
        <v>655</v>
      </c>
      <c r="C243" s="17" t="s">
        <v>112</v>
      </c>
      <c r="D243" s="18" t="s">
        <v>62</v>
      </c>
      <c r="E243" s="23">
        <f>3000*12</f>
        <v>36000</v>
      </c>
    </row>
    <row r="244" spans="1:5" ht="15.75" thickBot="1" x14ac:dyDescent="0.3">
      <c r="A244" s="7" t="s">
        <v>487</v>
      </c>
      <c r="B244" s="11" t="s">
        <v>655</v>
      </c>
      <c r="C244" s="17" t="s">
        <v>112</v>
      </c>
      <c r="D244" s="19" t="s">
        <v>743</v>
      </c>
      <c r="E244" s="23">
        <f>3000*12</f>
        <v>36000</v>
      </c>
    </row>
    <row r="245" spans="1:5" ht="15.75" thickBot="1" x14ac:dyDescent="0.3">
      <c r="A245" s="7" t="s">
        <v>488</v>
      </c>
      <c r="B245" s="11" t="s">
        <v>653</v>
      </c>
      <c r="C245" s="17" t="s">
        <v>39</v>
      </c>
      <c r="D245" s="18" t="s">
        <v>9</v>
      </c>
      <c r="E245" s="23">
        <v>500</v>
      </c>
    </row>
    <row r="246" spans="1:5" ht="15.75" thickBot="1" x14ac:dyDescent="0.3">
      <c r="A246" s="7" t="s">
        <v>489</v>
      </c>
      <c r="B246" s="11" t="s">
        <v>653</v>
      </c>
      <c r="C246" s="17" t="s">
        <v>39</v>
      </c>
      <c r="D246" s="18" t="s">
        <v>15</v>
      </c>
      <c r="E246" s="23">
        <v>500</v>
      </c>
    </row>
    <row r="247" spans="1:5" ht="15.75" thickBot="1" x14ac:dyDescent="0.3">
      <c r="A247" s="7" t="s">
        <v>490</v>
      </c>
      <c r="B247" s="11" t="s">
        <v>653</v>
      </c>
      <c r="C247" s="17" t="s">
        <v>146</v>
      </c>
      <c r="D247" s="18" t="s">
        <v>15</v>
      </c>
      <c r="E247" s="23">
        <v>2000</v>
      </c>
    </row>
    <row r="248" spans="1:5" ht="15.75" thickBot="1" x14ac:dyDescent="0.3">
      <c r="A248" s="7" t="s">
        <v>491</v>
      </c>
      <c r="B248" s="11" t="s">
        <v>48</v>
      </c>
      <c r="C248" s="18" t="s">
        <v>146</v>
      </c>
      <c r="D248" s="18" t="s">
        <v>7</v>
      </c>
      <c r="E248" s="23">
        <f>30000*12</f>
        <v>360000</v>
      </c>
    </row>
    <row r="249" spans="1:5" ht="15.75" thickBot="1" x14ac:dyDescent="0.3">
      <c r="A249" s="7" t="s">
        <v>492</v>
      </c>
      <c r="B249" s="11" t="s">
        <v>48</v>
      </c>
      <c r="C249" s="18" t="s">
        <v>146</v>
      </c>
      <c r="D249" s="18" t="s">
        <v>13</v>
      </c>
      <c r="E249" s="23">
        <f>30000*12</f>
        <v>360000</v>
      </c>
    </row>
    <row r="250" spans="1:5" ht="36" customHeight="1" thickBot="1" x14ac:dyDescent="0.3">
      <c r="A250" s="7" t="s">
        <v>493</v>
      </c>
      <c r="B250" s="9" t="s">
        <v>592</v>
      </c>
      <c r="C250" s="16" t="s">
        <v>40</v>
      </c>
      <c r="D250" s="16" t="s">
        <v>568</v>
      </c>
      <c r="E250" s="22">
        <v>1000</v>
      </c>
    </row>
    <row r="251" spans="1:5" ht="15.75" thickBot="1" x14ac:dyDescent="0.3">
      <c r="A251" s="7" t="s">
        <v>494</v>
      </c>
      <c r="B251" s="9" t="s">
        <v>592</v>
      </c>
      <c r="C251" s="16" t="s">
        <v>591</v>
      </c>
      <c r="D251" s="29">
        <v>0.02</v>
      </c>
      <c r="E251" s="22">
        <f>5000*12</f>
        <v>60000</v>
      </c>
    </row>
    <row r="252" spans="1:5" ht="15.75" thickBot="1" x14ac:dyDescent="0.3">
      <c r="A252" s="7" t="s">
        <v>495</v>
      </c>
      <c r="B252" s="10" t="s">
        <v>111</v>
      </c>
      <c r="C252" s="17" t="s">
        <v>112</v>
      </c>
      <c r="D252" s="19" t="s">
        <v>791</v>
      </c>
      <c r="E252" s="23">
        <v>5000</v>
      </c>
    </row>
    <row r="253" spans="1:5" ht="15.75" thickBot="1" x14ac:dyDescent="0.3">
      <c r="A253" s="7" t="s">
        <v>496</v>
      </c>
      <c r="B253" s="13" t="s">
        <v>111</v>
      </c>
      <c r="C253" s="17" t="s">
        <v>39</v>
      </c>
      <c r="D253" s="26">
        <v>0.02</v>
      </c>
      <c r="E253" s="23">
        <f>5000*12</f>
        <v>60000</v>
      </c>
    </row>
    <row r="254" spans="1:5" ht="15.75" thickBot="1" x14ac:dyDescent="0.3">
      <c r="A254" s="7" t="s">
        <v>497</v>
      </c>
      <c r="B254" s="9" t="s">
        <v>208</v>
      </c>
      <c r="C254" s="16" t="s">
        <v>39</v>
      </c>
      <c r="D254" s="16" t="s">
        <v>3</v>
      </c>
      <c r="E254" s="23">
        <f>5000*12</f>
        <v>60000</v>
      </c>
    </row>
    <row r="255" spans="1:5" ht="15.75" thickBot="1" x14ac:dyDescent="0.3">
      <c r="A255" s="7" t="s">
        <v>498</v>
      </c>
      <c r="B255" s="9" t="s">
        <v>208</v>
      </c>
      <c r="C255" s="16" t="s">
        <v>209</v>
      </c>
      <c r="D255" s="16" t="s">
        <v>4</v>
      </c>
      <c r="E255" s="22">
        <f>5000*12</f>
        <v>60000</v>
      </c>
    </row>
    <row r="256" spans="1:5" ht="15.75" thickBot="1" x14ac:dyDescent="0.3">
      <c r="A256" s="7" t="s">
        <v>499</v>
      </c>
      <c r="B256" s="9" t="s">
        <v>210</v>
      </c>
      <c r="C256" s="16" t="s">
        <v>146</v>
      </c>
      <c r="D256" s="16" t="s">
        <v>19</v>
      </c>
      <c r="E256" s="22">
        <f>200000*12</f>
        <v>2400000</v>
      </c>
    </row>
    <row r="257" spans="1:5" ht="15.75" thickBot="1" x14ac:dyDescent="0.3">
      <c r="A257" s="7" t="s">
        <v>500</v>
      </c>
      <c r="B257" s="9" t="s">
        <v>210</v>
      </c>
      <c r="C257" s="16" t="s">
        <v>42</v>
      </c>
      <c r="D257" s="16" t="s">
        <v>28</v>
      </c>
      <c r="E257" s="22">
        <f>30000*3*4</f>
        <v>360000</v>
      </c>
    </row>
    <row r="258" spans="1:5" ht="15.75" thickBot="1" x14ac:dyDescent="0.3">
      <c r="A258" s="7" t="s">
        <v>747</v>
      </c>
      <c r="B258" s="9" t="s">
        <v>211</v>
      </c>
      <c r="C258" s="16" t="s">
        <v>39</v>
      </c>
      <c r="D258" s="16" t="s">
        <v>569</v>
      </c>
      <c r="E258" s="22">
        <f>10000</f>
        <v>10000</v>
      </c>
    </row>
    <row r="259" spans="1:5" ht="15.75" thickBot="1" x14ac:dyDescent="0.3">
      <c r="A259" s="7" t="s">
        <v>501</v>
      </c>
      <c r="B259" s="9" t="s">
        <v>212</v>
      </c>
      <c r="C259" s="16" t="s">
        <v>146</v>
      </c>
      <c r="D259" s="16" t="s">
        <v>593</v>
      </c>
      <c r="E259" s="22">
        <f>50000*12</f>
        <v>600000</v>
      </c>
    </row>
    <row r="260" spans="1:5" ht="15.75" thickBot="1" x14ac:dyDescent="0.3">
      <c r="A260" s="7" t="s">
        <v>502</v>
      </c>
      <c r="B260" s="10" t="s">
        <v>814</v>
      </c>
      <c r="C260" s="17" t="s">
        <v>58</v>
      </c>
      <c r="D260" s="18" t="s">
        <v>7</v>
      </c>
      <c r="E260" s="23">
        <f>500000*12</f>
        <v>6000000</v>
      </c>
    </row>
    <row r="261" spans="1:5" ht="15.75" thickBot="1" x14ac:dyDescent="0.3">
      <c r="A261" s="7" t="s">
        <v>503</v>
      </c>
      <c r="B261" s="10" t="s">
        <v>814</v>
      </c>
      <c r="C261" s="17" t="s">
        <v>58</v>
      </c>
      <c r="D261" s="18" t="s">
        <v>13</v>
      </c>
      <c r="E261" s="23">
        <v>1000000</v>
      </c>
    </row>
    <row r="262" spans="1:5" ht="15.75" thickBot="1" x14ac:dyDescent="0.3">
      <c r="A262" s="7" t="s">
        <v>504</v>
      </c>
      <c r="B262" s="9" t="s">
        <v>213</v>
      </c>
      <c r="C262" s="16" t="s">
        <v>44</v>
      </c>
      <c r="D262" s="16" t="s">
        <v>8</v>
      </c>
      <c r="E262" s="22">
        <v>30000</v>
      </c>
    </row>
    <row r="263" spans="1:5" ht="15.75" thickBot="1" x14ac:dyDescent="0.3">
      <c r="A263" s="7" t="s">
        <v>505</v>
      </c>
      <c r="B263" s="9" t="s">
        <v>594</v>
      </c>
      <c r="C263" s="16" t="s">
        <v>146</v>
      </c>
      <c r="D263" s="16" t="s">
        <v>7</v>
      </c>
      <c r="E263" s="22">
        <v>20000</v>
      </c>
    </row>
    <row r="264" spans="1:5" ht="15.75" thickBot="1" x14ac:dyDescent="0.3">
      <c r="A264" s="7" t="s">
        <v>506</v>
      </c>
      <c r="B264" s="9" t="s">
        <v>594</v>
      </c>
      <c r="C264" s="16" t="s">
        <v>146</v>
      </c>
      <c r="D264" s="16" t="s">
        <v>13</v>
      </c>
      <c r="E264" s="22">
        <v>20000</v>
      </c>
    </row>
    <row r="265" spans="1:5" ht="15.75" thickBot="1" x14ac:dyDescent="0.3">
      <c r="A265" s="7" t="s">
        <v>507</v>
      </c>
      <c r="B265" s="10" t="s">
        <v>113</v>
      </c>
      <c r="C265" s="17" t="s">
        <v>58</v>
      </c>
      <c r="D265" s="18" t="s">
        <v>7</v>
      </c>
      <c r="E265" s="23">
        <f>300000*12</f>
        <v>3600000</v>
      </c>
    </row>
    <row r="266" spans="1:5" ht="15.75" thickBot="1" x14ac:dyDescent="0.3">
      <c r="A266" s="7" t="s">
        <v>508</v>
      </c>
      <c r="B266" s="9" t="s">
        <v>113</v>
      </c>
      <c r="C266" s="16" t="s">
        <v>146</v>
      </c>
      <c r="D266" s="16" t="s">
        <v>13</v>
      </c>
      <c r="E266" s="22">
        <v>1000000</v>
      </c>
    </row>
    <row r="267" spans="1:5" ht="30.75" thickBot="1" x14ac:dyDescent="0.3">
      <c r="A267" s="7" t="s">
        <v>509</v>
      </c>
      <c r="B267" s="9" t="s">
        <v>214</v>
      </c>
      <c r="C267" s="16" t="s">
        <v>163</v>
      </c>
      <c r="D267" s="16" t="s">
        <v>570</v>
      </c>
      <c r="E267" s="22">
        <v>100</v>
      </c>
    </row>
    <row r="268" spans="1:5" ht="15.75" thickBot="1" x14ac:dyDescent="0.3">
      <c r="A268" s="7" t="s">
        <v>510</v>
      </c>
      <c r="B268" s="9" t="s">
        <v>595</v>
      </c>
      <c r="C268" s="16" t="s">
        <v>146</v>
      </c>
      <c r="D268" s="16" t="s">
        <v>19</v>
      </c>
      <c r="E268" s="23">
        <f>200000*12</f>
        <v>2400000</v>
      </c>
    </row>
    <row r="269" spans="1:5" ht="15.75" thickBot="1" x14ac:dyDescent="0.3">
      <c r="A269" s="7" t="s">
        <v>511</v>
      </c>
      <c r="B269" s="9" t="s">
        <v>595</v>
      </c>
      <c r="C269" s="16" t="s">
        <v>42</v>
      </c>
      <c r="D269" s="16" t="s">
        <v>28</v>
      </c>
      <c r="E269" s="23">
        <f>80000*12</f>
        <v>960000</v>
      </c>
    </row>
    <row r="270" spans="1:5" ht="15.75" thickBot="1" x14ac:dyDescent="0.3">
      <c r="A270" s="7" t="s">
        <v>512</v>
      </c>
      <c r="B270" s="9" t="s">
        <v>595</v>
      </c>
      <c r="C270" s="16" t="s">
        <v>88</v>
      </c>
      <c r="D270" s="16" t="s">
        <v>571</v>
      </c>
      <c r="E270" s="23">
        <f>35000*12</f>
        <v>420000</v>
      </c>
    </row>
    <row r="271" spans="1:5" ht="15.75" thickBot="1" x14ac:dyDescent="0.3">
      <c r="A271" s="7" t="s">
        <v>513</v>
      </c>
      <c r="B271" s="9" t="s">
        <v>215</v>
      </c>
      <c r="C271" s="16" t="s">
        <v>146</v>
      </c>
      <c r="D271" s="16" t="s">
        <v>10</v>
      </c>
      <c r="E271" s="22">
        <f>250000*12</f>
        <v>3000000</v>
      </c>
    </row>
    <row r="272" spans="1:5" ht="15.75" thickBot="1" x14ac:dyDescent="0.3">
      <c r="A272" s="7" t="s">
        <v>514</v>
      </c>
      <c r="B272" s="9" t="s">
        <v>215</v>
      </c>
      <c r="C272" s="16" t="s">
        <v>146</v>
      </c>
      <c r="D272" s="16" t="s">
        <v>11</v>
      </c>
      <c r="E272" s="22">
        <f>500000*12</f>
        <v>6000000</v>
      </c>
    </row>
    <row r="273" spans="1:5" ht="15.75" thickBot="1" x14ac:dyDescent="0.3">
      <c r="A273" s="7" t="s">
        <v>515</v>
      </c>
      <c r="B273" s="9" t="s">
        <v>215</v>
      </c>
      <c r="C273" s="16" t="s">
        <v>42</v>
      </c>
      <c r="D273" s="16" t="s">
        <v>12</v>
      </c>
      <c r="E273" s="22">
        <f>80000*12</f>
        <v>960000</v>
      </c>
    </row>
    <row r="274" spans="1:5" ht="15.75" thickBot="1" x14ac:dyDescent="0.3">
      <c r="A274" s="7" t="s">
        <v>516</v>
      </c>
      <c r="B274" s="9" t="s">
        <v>215</v>
      </c>
      <c r="C274" s="16" t="s">
        <v>88</v>
      </c>
      <c r="D274" s="16" t="s">
        <v>572</v>
      </c>
      <c r="E274" s="22">
        <f>50000*12</f>
        <v>600000</v>
      </c>
    </row>
    <row r="275" spans="1:5" ht="15.75" thickBot="1" x14ac:dyDescent="0.3">
      <c r="A275" s="7" t="s">
        <v>517</v>
      </c>
      <c r="B275" s="10" t="s">
        <v>114</v>
      </c>
      <c r="C275" s="17" t="s">
        <v>39</v>
      </c>
      <c r="D275" s="18" t="s">
        <v>115</v>
      </c>
      <c r="E275" s="23">
        <v>30000</v>
      </c>
    </row>
    <row r="276" spans="1:5" ht="15.75" thickBot="1" x14ac:dyDescent="0.3">
      <c r="A276" s="7" t="s">
        <v>518</v>
      </c>
      <c r="B276" s="9" t="s">
        <v>216</v>
      </c>
      <c r="C276" s="16" t="s">
        <v>146</v>
      </c>
      <c r="D276" s="16" t="s">
        <v>34</v>
      </c>
      <c r="E276" s="22">
        <f>40000*12</f>
        <v>480000</v>
      </c>
    </row>
    <row r="277" spans="1:5" ht="15.75" thickBot="1" x14ac:dyDescent="0.3">
      <c r="A277" s="7" t="s">
        <v>519</v>
      </c>
      <c r="B277" s="9" t="s">
        <v>659</v>
      </c>
      <c r="C277" s="16" t="s">
        <v>184</v>
      </c>
      <c r="D277" s="29">
        <v>0.02</v>
      </c>
      <c r="E277" s="22">
        <f>5000*12</f>
        <v>60000</v>
      </c>
    </row>
    <row r="278" spans="1:5" ht="15.75" thickBot="1" x14ac:dyDescent="0.3">
      <c r="A278" s="7" t="s">
        <v>520</v>
      </c>
      <c r="B278" s="9" t="s">
        <v>217</v>
      </c>
      <c r="C278" s="16" t="s">
        <v>40</v>
      </c>
      <c r="D278" s="16" t="s">
        <v>5</v>
      </c>
      <c r="E278" s="22">
        <v>100</v>
      </c>
    </row>
    <row r="279" spans="1:5" ht="15.75" thickBot="1" x14ac:dyDescent="0.3">
      <c r="A279" s="7" t="s">
        <v>521</v>
      </c>
      <c r="B279" s="9" t="s">
        <v>742</v>
      </c>
      <c r="C279" s="16" t="s">
        <v>146</v>
      </c>
      <c r="D279" s="16" t="s">
        <v>16</v>
      </c>
      <c r="E279" s="22">
        <f>10000*12</f>
        <v>120000</v>
      </c>
    </row>
    <row r="280" spans="1:5" ht="15.75" thickBot="1" x14ac:dyDescent="0.3">
      <c r="A280" s="7" t="s">
        <v>522</v>
      </c>
      <c r="B280" s="9" t="s">
        <v>742</v>
      </c>
      <c r="C280" s="16" t="s">
        <v>146</v>
      </c>
      <c r="D280" s="16" t="s">
        <v>20</v>
      </c>
      <c r="E280" s="22">
        <f>10000*12</f>
        <v>120000</v>
      </c>
    </row>
    <row r="281" spans="1:5" ht="15.75" thickBot="1" x14ac:dyDescent="0.3">
      <c r="A281" s="7" t="s">
        <v>523</v>
      </c>
      <c r="B281" s="9" t="s">
        <v>742</v>
      </c>
      <c r="C281" s="16" t="s">
        <v>146</v>
      </c>
      <c r="D281" s="16" t="s">
        <v>19</v>
      </c>
      <c r="E281" s="22">
        <f>10000*12</f>
        <v>120000</v>
      </c>
    </row>
    <row r="282" spans="1:5" ht="15.75" thickBot="1" x14ac:dyDescent="0.3">
      <c r="A282" s="7" t="s">
        <v>524</v>
      </c>
      <c r="B282" s="10" t="s">
        <v>116</v>
      </c>
      <c r="C282" s="17" t="s">
        <v>67</v>
      </c>
      <c r="D282" s="27">
        <v>5.0000000000000001E-3</v>
      </c>
      <c r="E282" s="23">
        <v>10000</v>
      </c>
    </row>
    <row r="283" spans="1:5" s="40" customFormat="1" ht="15.75" thickBot="1" x14ac:dyDescent="0.3">
      <c r="A283" s="7" t="s">
        <v>525</v>
      </c>
      <c r="B283" s="37" t="s">
        <v>218</v>
      </c>
      <c r="C283" s="38" t="s">
        <v>219</v>
      </c>
      <c r="D283" s="38" t="s">
        <v>596</v>
      </c>
      <c r="E283" s="39">
        <v>10000</v>
      </c>
    </row>
    <row r="284" spans="1:5" ht="15.75" thickBot="1" x14ac:dyDescent="0.3">
      <c r="A284" s="7" t="s">
        <v>526</v>
      </c>
      <c r="B284" s="10" t="s">
        <v>117</v>
      </c>
      <c r="C284" s="17" t="s">
        <v>39</v>
      </c>
      <c r="D284" s="19" t="s">
        <v>792</v>
      </c>
      <c r="E284" s="23">
        <v>12000</v>
      </c>
    </row>
    <row r="285" spans="1:5" ht="15.75" thickBot="1" x14ac:dyDescent="0.3">
      <c r="A285" s="7" t="s">
        <v>527</v>
      </c>
      <c r="B285" s="10" t="s">
        <v>815</v>
      </c>
      <c r="C285" s="17" t="s">
        <v>39</v>
      </c>
      <c r="D285" s="18" t="s">
        <v>573</v>
      </c>
      <c r="E285" s="23">
        <v>2000</v>
      </c>
    </row>
    <row r="286" spans="1:5" ht="15.75" thickBot="1" x14ac:dyDescent="0.3">
      <c r="A286" s="7" t="s">
        <v>528</v>
      </c>
      <c r="B286" s="10" t="s">
        <v>119</v>
      </c>
      <c r="C286" s="17" t="s">
        <v>58</v>
      </c>
      <c r="D286" s="18" t="s">
        <v>7</v>
      </c>
      <c r="E286" s="23">
        <f>5000*12</f>
        <v>60000</v>
      </c>
    </row>
    <row r="287" spans="1:5" ht="15.75" thickBot="1" x14ac:dyDescent="0.3">
      <c r="A287" s="7" t="s">
        <v>529</v>
      </c>
      <c r="B287" s="10" t="s">
        <v>118</v>
      </c>
      <c r="C287" s="17" t="s">
        <v>58</v>
      </c>
      <c r="D287" s="18" t="s">
        <v>80</v>
      </c>
      <c r="E287" s="23">
        <f>5000*12</f>
        <v>60000</v>
      </c>
    </row>
    <row r="288" spans="1:5" ht="15.75" thickBot="1" x14ac:dyDescent="0.3">
      <c r="A288" s="7" t="s">
        <v>530</v>
      </c>
      <c r="B288" s="10" t="s">
        <v>118</v>
      </c>
      <c r="C288" s="17" t="s">
        <v>44</v>
      </c>
      <c r="D288" s="18" t="s">
        <v>14</v>
      </c>
      <c r="E288" s="23">
        <v>20000</v>
      </c>
    </row>
    <row r="289" spans="1:5" ht="15.75" thickBot="1" x14ac:dyDescent="0.3">
      <c r="A289" s="7" t="s">
        <v>531</v>
      </c>
      <c r="B289" s="10" t="s">
        <v>120</v>
      </c>
      <c r="C289" s="17" t="s">
        <v>60</v>
      </c>
      <c r="D289" s="18" t="s">
        <v>20</v>
      </c>
      <c r="E289" s="23">
        <v>25000</v>
      </c>
    </row>
    <row r="290" spans="1:5" ht="30.75" thickBot="1" x14ac:dyDescent="0.3">
      <c r="A290" s="7" t="s">
        <v>532</v>
      </c>
      <c r="B290" s="10" t="s">
        <v>834</v>
      </c>
      <c r="C290" s="17"/>
      <c r="D290" s="18" t="s">
        <v>833</v>
      </c>
      <c r="E290" s="23">
        <v>10000</v>
      </c>
    </row>
    <row r="291" spans="1:5" ht="15.75" thickBot="1" x14ac:dyDescent="0.3">
      <c r="A291" s="7" t="s">
        <v>533</v>
      </c>
      <c r="B291" s="11" t="s">
        <v>220</v>
      </c>
      <c r="C291" s="18" t="s">
        <v>39</v>
      </c>
      <c r="D291" s="19" t="s">
        <v>793</v>
      </c>
      <c r="E291" s="34">
        <v>5000</v>
      </c>
    </row>
    <row r="292" spans="1:5" ht="15.75" thickBot="1" x14ac:dyDescent="0.3">
      <c r="A292" s="7" t="s">
        <v>534</v>
      </c>
      <c r="B292" s="10" t="s">
        <v>121</v>
      </c>
      <c r="C292" s="17" t="s">
        <v>67</v>
      </c>
      <c r="D292" s="27">
        <v>1E-3</v>
      </c>
      <c r="E292" s="23">
        <v>20000</v>
      </c>
    </row>
    <row r="293" spans="1:5" ht="15.75" thickBot="1" x14ac:dyDescent="0.3">
      <c r="A293" s="7" t="s">
        <v>535</v>
      </c>
      <c r="B293" s="9" t="s">
        <v>221</v>
      </c>
      <c r="C293" s="16" t="s">
        <v>146</v>
      </c>
      <c r="D293" s="16" t="s">
        <v>15</v>
      </c>
      <c r="E293" s="22">
        <v>2000</v>
      </c>
    </row>
    <row r="294" spans="1:5" ht="15.75" thickBot="1" x14ac:dyDescent="0.3">
      <c r="A294" s="7" t="s">
        <v>536</v>
      </c>
      <c r="B294" s="11" t="s">
        <v>122</v>
      </c>
      <c r="C294" s="17" t="s">
        <v>817</v>
      </c>
      <c r="D294" s="28">
        <v>8.9999999999999993E-3</v>
      </c>
      <c r="E294" s="23">
        <f>10000*12</f>
        <v>120000</v>
      </c>
    </row>
    <row r="295" spans="1:5" ht="15.75" thickBot="1" x14ac:dyDescent="0.3">
      <c r="A295" s="7" t="s">
        <v>537</v>
      </c>
      <c r="B295" s="9" t="s">
        <v>122</v>
      </c>
      <c r="C295" s="16" t="s">
        <v>597</v>
      </c>
      <c r="D295" s="28">
        <v>8.9999999999999993E-3</v>
      </c>
      <c r="E295" s="22">
        <f>8000*12</f>
        <v>96000</v>
      </c>
    </row>
    <row r="296" spans="1:5" ht="15.75" thickBot="1" x14ac:dyDescent="0.3">
      <c r="A296" s="7" t="s">
        <v>538</v>
      </c>
      <c r="B296" s="9" t="s">
        <v>122</v>
      </c>
      <c r="C296" s="16" t="s">
        <v>652</v>
      </c>
      <c r="D296" s="28">
        <v>8.9999999999999993E-3</v>
      </c>
      <c r="E296" s="22">
        <f>8000*12</f>
        <v>96000</v>
      </c>
    </row>
    <row r="297" spans="1:5" ht="15.75" thickBot="1" x14ac:dyDescent="0.3">
      <c r="A297" s="7" t="s">
        <v>539</v>
      </c>
      <c r="B297" s="9" t="s">
        <v>222</v>
      </c>
      <c r="C297" s="16" t="s">
        <v>146</v>
      </c>
      <c r="D297" s="16" t="s">
        <v>598</v>
      </c>
      <c r="E297" s="22">
        <f>5000</f>
        <v>5000</v>
      </c>
    </row>
    <row r="298" spans="1:5" ht="15.75" thickBot="1" x14ac:dyDescent="0.3">
      <c r="A298" s="7" t="s">
        <v>540</v>
      </c>
      <c r="B298" s="9" t="s">
        <v>222</v>
      </c>
      <c r="C298" s="16" t="s">
        <v>100</v>
      </c>
      <c r="D298" s="16" t="s">
        <v>599</v>
      </c>
      <c r="E298" s="22">
        <f>40000*12</f>
        <v>480000</v>
      </c>
    </row>
    <row r="299" spans="1:5" ht="15.75" thickBot="1" x14ac:dyDescent="0.3">
      <c r="A299" s="7" t="s">
        <v>670</v>
      </c>
      <c r="B299" s="9" t="s">
        <v>223</v>
      </c>
      <c r="C299" s="16" t="s">
        <v>93</v>
      </c>
      <c r="D299" s="16" t="s">
        <v>29</v>
      </c>
      <c r="E299" s="23">
        <f>500000*12</f>
        <v>6000000</v>
      </c>
    </row>
    <row r="300" spans="1:5" ht="15.75" thickBot="1" x14ac:dyDescent="0.3">
      <c r="A300" s="7" t="s">
        <v>671</v>
      </c>
      <c r="B300" s="9" t="s">
        <v>223</v>
      </c>
      <c r="C300" s="16" t="s">
        <v>93</v>
      </c>
      <c r="D300" s="16" t="s">
        <v>25</v>
      </c>
      <c r="E300" s="23">
        <f>30000*12</f>
        <v>360000</v>
      </c>
    </row>
    <row r="301" spans="1:5" ht="90.75" thickBot="1" x14ac:dyDescent="0.3">
      <c r="A301" s="7" t="s">
        <v>672</v>
      </c>
      <c r="B301" s="9" t="s">
        <v>249</v>
      </c>
      <c r="C301" s="16" t="s">
        <v>219</v>
      </c>
      <c r="D301" s="16" t="s">
        <v>224</v>
      </c>
      <c r="E301" s="22">
        <f>25000*12</f>
        <v>300000</v>
      </c>
    </row>
    <row r="302" spans="1:5" ht="15.75" thickBot="1" x14ac:dyDescent="0.3">
      <c r="A302" s="7" t="s">
        <v>673</v>
      </c>
      <c r="B302" s="11" t="s">
        <v>600</v>
      </c>
      <c r="C302" s="17" t="s">
        <v>67</v>
      </c>
      <c r="D302" s="27">
        <v>1E-3</v>
      </c>
      <c r="E302" s="23">
        <v>20000</v>
      </c>
    </row>
    <row r="303" spans="1:5" ht="15.75" thickBot="1" x14ac:dyDescent="0.3">
      <c r="A303" s="7" t="s">
        <v>674</v>
      </c>
      <c r="B303" s="9" t="s">
        <v>225</v>
      </c>
      <c r="C303" s="16" t="s">
        <v>39</v>
      </c>
      <c r="D303" s="16" t="s">
        <v>602</v>
      </c>
      <c r="E303" s="22">
        <v>150000</v>
      </c>
    </row>
    <row r="304" spans="1:5" ht="15.75" thickBot="1" x14ac:dyDescent="0.3">
      <c r="A304" s="7" t="s">
        <v>675</v>
      </c>
      <c r="B304" s="10" t="s">
        <v>123</v>
      </c>
      <c r="C304" s="17" t="s">
        <v>39</v>
      </c>
      <c r="D304" s="18" t="s">
        <v>601</v>
      </c>
      <c r="E304" s="23">
        <f>25000*12</f>
        <v>300000</v>
      </c>
    </row>
    <row r="305" spans="1:5" ht="15.75" thickBot="1" x14ac:dyDescent="0.3">
      <c r="A305" s="7" t="s">
        <v>676</v>
      </c>
      <c r="B305" s="9" t="s">
        <v>226</v>
      </c>
      <c r="C305" s="16" t="s">
        <v>146</v>
      </c>
      <c r="D305" s="16" t="s">
        <v>13</v>
      </c>
      <c r="E305" s="23">
        <f>700000*12</f>
        <v>8400000</v>
      </c>
    </row>
    <row r="306" spans="1:5" s="40" customFormat="1" ht="15.75" thickBot="1" x14ac:dyDescent="0.3">
      <c r="A306" s="7" t="s">
        <v>677</v>
      </c>
      <c r="B306" s="37" t="s">
        <v>226</v>
      </c>
      <c r="C306" s="38" t="s">
        <v>100</v>
      </c>
      <c r="D306" s="38" t="s">
        <v>818</v>
      </c>
      <c r="E306" s="44">
        <f>75000*12</f>
        <v>900000</v>
      </c>
    </row>
    <row r="307" spans="1:5" ht="15.75" thickBot="1" x14ac:dyDescent="0.3">
      <c r="A307" s="7" t="s">
        <v>678</v>
      </c>
      <c r="B307" s="9" t="s">
        <v>226</v>
      </c>
      <c r="C307" s="16" t="s">
        <v>39</v>
      </c>
      <c r="D307" s="16" t="s">
        <v>642</v>
      </c>
      <c r="E307" s="22">
        <f>3000*12</f>
        <v>36000</v>
      </c>
    </row>
    <row r="308" spans="1:5" ht="15.75" thickBot="1" x14ac:dyDescent="0.3">
      <c r="A308" s="7" t="s">
        <v>679</v>
      </c>
      <c r="B308" s="9" t="s">
        <v>226</v>
      </c>
      <c r="C308" s="16" t="s">
        <v>88</v>
      </c>
      <c r="D308" s="16" t="s">
        <v>794</v>
      </c>
      <c r="E308" s="22">
        <f>1000*12</f>
        <v>12000</v>
      </c>
    </row>
    <row r="309" spans="1:5" ht="15.75" thickBot="1" x14ac:dyDescent="0.3">
      <c r="A309" s="7" t="s">
        <v>680</v>
      </c>
      <c r="B309" s="9" t="s">
        <v>226</v>
      </c>
      <c r="C309" s="16" t="s">
        <v>44</v>
      </c>
      <c r="D309" s="16" t="s">
        <v>795</v>
      </c>
      <c r="E309" s="22">
        <f>100000*12</f>
        <v>1200000</v>
      </c>
    </row>
    <row r="310" spans="1:5" ht="15.75" thickBot="1" x14ac:dyDescent="0.3">
      <c r="A310" s="7" t="s">
        <v>681</v>
      </c>
      <c r="B310" s="9" t="s">
        <v>226</v>
      </c>
      <c r="C310" s="16" t="s">
        <v>200</v>
      </c>
      <c r="D310" s="16" t="s">
        <v>99</v>
      </c>
      <c r="E310" s="22">
        <v>20000</v>
      </c>
    </row>
    <row r="311" spans="1:5" ht="15.75" thickBot="1" x14ac:dyDescent="0.3">
      <c r="A311" s="7" t="s">
        <v>682</v>
      </c>
      <c r="B311" s="10" t="s">
        <v>603</v>
      </c>
      <c r="C311" s="17" t="s">
        <v>39</v>
      </c>
      <c r="D311" s="18" t="s">
        <v>574</v>
      </c>
      <c r="E311" s="23">
        <v>3000</v>
      </c>
    </row>
    <row r="312" spans="1:5" ht="15.75" thickBot="1" x14ac:dyDescent="0.3">
      <c r="A312" s="7" t="s">
        <v>683</v>
      </c>
      <c r="B312" s="9" t="s">
        <v>227</v>
      </c>
      <c r="C312" s="16" t="s">
        <v>184</v>
      </c>
      <c r="D312" s="16" t="s">
        <v>796</v>
      </c>
      <c r="E312" s="22">
        <f>30000*12</f>
        <v>360000</v>
      </c>
    </row>
    <row r="313" spans="1:5" ht="15.75" thickBot="1" x14ac:dyDescent="0.3">
      <c r="A313" s="7" t="s">
        <v>684</v>
      </c>
      <c r="B313" s="9" t="s">
        <v>227</v>
      </c>
      <c r="C313" s="16" t="s">
        <v>166</v>
      </c>
      <c r="D313" s="16" t="s">
        <v>829</v>
      </c>
      <c r="E313" s="22">
        <v>5000</v>
      </c>
    </row>
    <row r="314" spans="1:5" ht="15.75" thickBot="1" x14ac:dyDescent="0.3">
      <c r="A314" s="7" t="s">
        <v>685</v>
      </c>
      <c r="B314" s="9" t="s">
        <v>228</v>
      </c>
      <c r="C314" s="16" t="s">
        <v>163</v>
      </c>
      <c r="D314" s="16" t="s">
        <v>575</v>
      </c>
      <c r="E314" s="22">
        <v>500</v>
      </c>
    </row>
    <row r="315" spans="1:5" ht="15.75" thickBot="1" x14ac:dyDescent="0.3">
      <c r="A315" s="7" t="s">
        <v>686</v>
      </c>
      <c r="B315" s="9" t="s">
        <v>229</v>
      </c>
      <c r="C315" s="16" t="s">
        <v>146</v>
      </c>
      <c r="D315" s="16" t="s">
        <v>22</v>
      </c>
      <c r="E315" s="22">
        <f>1000*12</f>
        <v>12000</v>
      </c>
    </row>
    <row r="316" spans="1:5" ht="15.75" thickBot="1" x14ac:dyDescent="0.3">
      <c r="A316" s="7" t="s">
        <v>687</v>
      </c>
      <c r="B316" s="9" t="s">
        <v>229</v>
      </c>
      <c r="C316" s="16" t="s">
        <v>39</v>
      </c>
      <c r="D316" s="16" t="s">
        <v>604</v>
      </c>
      <c r="E316" s="22">
        <v>5000</v>
      </c>
    </row>
    <row r="317" spans="1:5" ht="15.75" thickBot="1" x14ac:dyDescent="0.3">
      <c r="A317" s="7" t="s">
        <v>688</v>
      </c>
      <c r="B317" s="10" t="s">
        <v>124</v>
      </c>
      <c r="C317" s="17" t="s">
        <v>67</v>
      </c>
      <c r="D317" s="27">
        <v>1.1999999999999999E-3</v>
      </c>
      <c r="E317" s="23">
        <v>5000</v>
      </c>
    </row>
    <row r="318" spans="1:5" ht="15.75" thickBot="1" x14ac:dyDescent="0.3">
      <c r="A318" s="7" t="s">
        <v>689</v>
      </c>
      <c r="B318" s="10" t="s">
        <v>124</v>
      </c>
      <c r="C318" s="17" t="s">
        <v>67</v>
      </c>
      <c r="D318" s="27">
        <v>2.5000000000000001E-3</v>
      </c>
      <c r="E318" s="23">
        <v>5000</v>
      </c>
    </row>
    <row r="319" spans="1:5" ht="15.75" thickBot="1" x14ac:dyDescent="0.3">
      <c r="A319" s="7" t="s">
        <v>690</v>
      </c>
      <c r="B319" s="11" t="s">
        <v>124</v>
      </c>
      <c r="C319" s="17" t="s">
        <v>39</v>
      </c>
      <c r="D319" s="17" t="s">
        <v>550</v>
      </c>
      <c r="E319" s="23">
        <v>5000</v>
      </c>
    </row>
    <row r="320" spans="1:5" ht="15.75" thickBot="1" x14ac:dyDescent="0.3">
      <c r="A320" s="7" t="s">
        <v>691</v>
      </c>
      <c r="B320" s="9" t="s">
        <v>230</v>
      </c>
      <c r="C320" s="16" t="s">
        <v>146</v>
      </c>
      <c r="D320" s="16" t="s">
        <v>15</v>
      </c>
      <c r="E320" s="22">
        <v>5000</v>
      </c>
    </row>
    <row r="321" spans="1:5" ht="30.75" thickBot="1" x14ac:dyDescent="0.3">
      <c r="A321" s="7" t="s">
        <v>692</v>
      </c>
      <c r="B321" s="9" t="s">
        <v>605</v>
      </c>
      <c r="C321" s="16" t="s">
        <v>146</v>
      </c>
      <c r="D321" s="16" t="s">
        <v>606</v>
      </c>
      <c r="E321" s="22">
        <v>5000</v>
      </c>
    </row>
    <row r="322" spans="1:5" ht="15.75" thickBot="1" x14ac:dyDescent="0.3">
      <c r="A322" s="7" t="s">
        <v>693</v>
      </c>
      <c r="B322" s="10" t="s">
        <v>125</v>
      </c>
      <c r="C322" s="17" t="s">
        <v>58</v>
      </c>
      <c r="D322" s="18" t="s">
        <v>99</v>
      </c>
      <c r="E322" s="23">
        <v>5000</v>
      </c>
    </row>
    <row r="323" spans="1:5" ht="15.75" thickBot="1" x14ac:dyDescent="0.3">
      <c r="A323" s="7" t="s">
        <v>694</v>
      </c>
      <c r="B323" s="10" t="s">
        <v>126</v>
      </c>
      <c r="C323" s="17" t="s">
        <v>67</v>
      </c>
      <c r="D323" s="26">
        <v>0.01</v>
      </c>
      <c r="E323" s="23">
        <v>10000</v>
      </c>
    </row>
    <row r="324" spans="1:5" ht="15.75" thickBot="1" x14ac:dyDescent="0.3">
      <c r="A324" s="7" t="s">
        <v>695</v>
      </c>
      <c r="B324" s="13" t="s">
        <v>741</v>
      </c>
      <c r="C324" s="20" t="s">
        <v>39</v>
      </c>
      <c r="D324" s="31" t="s">
        <v>29</v>
      </c>
      <c r="E324" s="23">
        <v>5000</v>
      </c>
    </row>
    <row r="325" spans="1:5" ht="15.75" thickBot="1" x14ac:dyDescent="0.3">
      <c r="A325" s="7" t="s">
        <v>696</v>
      </c>
      <c r="B325" s="9" t="s">
        <v>797</v>
      </c>
      <c r="C325" s="16" t="s">
        <v>88</v>
      </c>
      <c r="D325" s="16" t="s">
        <v>734</v>
      </c>
      <c r="E325" s="22">
        <v>3000</v>
      </c>
    </row>
    <row r="326" spans="1:5" ht="15.75" thickBot="1" x14ac:dyDescent="0.3">
      <c r="A326" s="7" t="s">
        <v>697</v>
      </c>
      <c r="B326" s="9" t="s">
        <v>231</v>
      </c>
      <c r="C326" s="16" t="s">
        <v>128</v>
      </c>
      <c r="D326" s="16" t="s">
        <v>607</v>
      </c>
      <c r="E326" s="22">
        <f>50000*12</f>
        <v>600000</v>
      </c>
    </row>
    <row r="327" spans="1:5" ht="15.75" thickBot="1" x14ac:dyDescent="0.3">
      <c r="A327" s="7" t="s">
        <v>698</v>
      </c>
      <c r="B327" s="10" t="s">
        <v>127</v>
      </c>
      <c r="C327" s="17" t="s">
        <v>60</v>
      </c>
      <c r="D327" s="17" t="s">
        <v>608</v>
      </c>
      <c r="E327" s="22">
        <f>50000*12</f>
        <v>600000</v>
      </c>
    </row>
    <row r="328" spans="1:5" ht="30.75" thickBot="1" x14ac:dyDescent="0.3">
      <c r="A328" s="7" t="s">
        <v>699</v>
      </c>
      <c r="B328" s="9" t="s">
        <v>232</v>
      </c>
      <c r="C328" s="16" t="s">
        <v>169</v>
      </c>
      <c r="D328" s="16" t="s">
        <v>609</v>
      </c>
      <c r="E328" s="22">
        <v>5000</v>
      </c>
    </row>
    <row r="329" spans="1:5" ht="15.75" thickBot="1" x14ac:dyDescent="0.3">
      <c r="A329" s="7" t="s">
        <v>700</v>
      </c>
      <c r="B329" s="9" t="s">
        <v>233</v>
      </c>
      <c r="C329" s="16" t="s">
        <v>40</v>
      </c>
      <c r="D329" s="16" t="s">
        <v>820</v>
      </c>
      <c r="E329" s="22">
        <v>30000</v>
      </c>
    </row>
    <row r="330" spans="1:5" s="40" customFormat="1" ht="15.75" thickBot="1" x14ac:dyDescent="0.3">
      <c r="A330" s="7" t="s">
        <v>701</v>
      </c>
      <c r="B330" s="41" t="s">
        <v>819</v>
      </c>
      <c r="C330" s="42" t="s">
        <v>67</v>
      </c>
      <c r="D330" s="43" t="s">
        <v>821</v>
      </c>
      <c r="E330" s="44">
        <v>10000</v>
      </c>
    </row>
    <row r="331" spans="1:5" ht="15.75" thickBot="1" x14ac:dyDescent="0.3">
      <c r="A331" s="7" t="s">
        <v>702</v>
      </c>
      <c r="B331" s="9" t="s">
        <v>129</v>
      </c>
      <c r="C331" s="16" t="s">
        <v>146</v>
      </c>
      <c r="D331" s="16" t="s">
        <v>20</v>
      </c>
      <c r="E331" s="22">
        <v>100000</v>
      </c>
    </row>
    <row r="332" spans="1:5" ht="15.75" thickBot="1" x14ac:dyDescent="0.3">
      <c r="A332" s="7" t="s">
        <v>703</v>
      </c>
      <c r="B332" s="10" t="s">
        <v>129</v>
      </c>
      <c r="C332" s="17" t="s">
        <v>67</v>
      </c>
      <c r="D332" s="26">
        <v>0.01</v>
      </c>
      <c r="E332" s="23">
        <v>10000</v>
      </c>
    </row>
    <row r="333" spans="1:5" ht="15.75" thickBot="1" x14ac:dyDescent="0.3">
      <c r="A333" s="7" t="s">
        <v>704</v>
      </c>
      <c r="B333" s="10" t="s">
        <v>130</v>
      </c>
      <c r="C333" s="17" t="s">
        <v>67</v>
      </c>
      <c r="D333" s="18" t="s">
        <v>610</v>
      </c>
      <c r="E333" s="23">
        <v>10000</v>
      </c>
    </row>
    <row r="334" spans="1:5" ht="15.75" thickBot="1" x14ac:dyDescent="0.3">
      <c r="A334" s="7" t="s">
        <v>705</v>
      </c>
      <c r="B334" s="9" t="s">
        <v>830</v>
      </c>
      <c r="C334" s="16" t="s">
        <v>146</v>
      </c>
      <c r="D334" s="16" t="s">
        <v>27</v>
      </c>
      <c r="E334" s="22">
        <v>10000</v>
      </c>
    </row>
    <row r="335" spans="1:5" ht="15.75" thickBot="1" x14ac:dyDescent="0.3">
      <c r="A335" s="7" t="s">
        <v>706</v>
      </c>
      <c r="B335" s="9" t="s">
        <v>234</v>
      </c>
      <c r="C335" s="16" t="s">
        <v>39</v>
      </c>
      <c r="D335" s="16" t="s">
        <v>611</v>
      </c>
      <c r="E335" s="22">
        <v>1000</v>
      </c>
    </row>
    <row r="336" spans="1:5" ht="15.75" thickBot="1" x14ac:dyDescent="0.3">
      <c r="A336" s="7" t="s">
        <v>707</v>
      </c>
      <c r="B336" s="9" t="s">
        <v>234</v>
      </c>
      <c r="C336" s="16" t="s">
        <v>39</v>
      </c>
      <c r="D336" s="16" t="s">
        <v>612</v>
      </c>
      <c r="E336" s="22">
        <v>1000</v>
      </c>
    </row>
    <row r="337" spans="1:5" ht="15.75" thickBot="1" x14ac:dyDescent="0.3">
      <c r="A337" s="7" t="s">
        <v>708</v>
      </c>
      <c r="B337" s="11" t="s">
        <v>613</v>
      </c>
      <c r="C337" s="18" t="s">
        <v>146</v>
      </c>
      <c r="D337" s="19" t="s">
        <v>33</v>
      </c>
      <c r="E337" s="22">
        <v>100000</v>
      </c>
    </row>
    <row r="338" spans="1:5" ht="15.75" thickBot="1" x14ac:dyDescent="0.3">
      <c r="A338" s="7" t="s">
        <v>709</v>
      </c>
      <c r="B338" s="11" t="s">
        <v>613</v>
      </c>
      <c r="C338" s="18" t="s">
        <v>42</v>
      </c>
      <c r="D338" s="18" t="s">
        <v>614</v>
      </c>
      <c r="E338" s="22">
        <v>20000</v>
      </c>
    </row>
    <row r="339" spans="1:5" ht="15.75" thickBot="1" x14ac:dyDescent="0.3">
      <c r="A339" s="7" t="s">
        <v>710</v>
      </c>
      <c r="B339" s="11" t="s">
        <v>822</v>
      </c>
      <c r="C339" s="17" t="s">
        <v>67</v>
      </c>
      <c r="D339" s="18" t="s">
        <v>20</v>
      </c>
      <c r="E339" s="23">
        <v>5000</v>
      </c>
    </row>
    <row r="340" spans="1:5" ht="15.75" thickBot="1" x14ac:dyDescent="0.3">
      <c r="A340" s="7" t="s">
        <v>711</v>
      </c>
      <c r="B340" s="10" t="s">
        <v>131</v>
      </c>
      <c r="C340" s="17" t="s">
        <v>39</v>
      </c>
      <c r="D340" s="18" t="s">
        <v>615</v>
      </c>
      <c r="E340" s="23">
        <f>250*12</f>
        <v>3000</v>
      </c>
    </row>
    <row r="341" spans="1:5" ht="15.75" thickBot="1" x14ac:dyDescent="0.3">
      <c r="A341" s="7" t="s">
        <v>712</v>
      </c>
      <c r="B341" s="10" t="s">
        <v>823</v>
      </c>
      <c r="C341" s="17" t="s">
        <v>146</v>
      </c>
      <c r="D341" s="18" t="s">
        <v>19</v>
      </c>
      <c r="E341" s="23">
        <f>35000*12</f>
        <v>420000</v>
      </c>
    </row>
    <row r="342" spans="1:5" ht="15.75" thickBot="1" x14ac:dyDescent="0.3">
      <c r="A342" s="7" t="s">
        <v>713</v>
      </c>
      <c r="B342" s="10" t="s">
        <v>823</v>
      </c>
      <c r="C342" s="17" t="s">
        <v>146</v>
      </c>
      <c r="D342" s="18" t="s">
        <v>25</v>
      </c>
      <c r="E342" s="23">
        <f>35000*12</f>
        <v>420000</v>
      </c>
    </row>
    <row r="343" spans="1:5" ht="15.75" thickBot="1" x14ac:dyDescent="0.3">
      <c r="A343" s="7" t="s">
        <v>714</v>
      </c>
      <c r="B343" s="10" t="s">
        <v>823</v>
      </c>
      <c r="C343" s="17" t="s">
        <v>146</v>
      </c>
      <c r="D343" s="18" t="s">
        <v>99</v>
      </c>
      <c r="E343" s="23">
        <f>35000*12</f>
        <v>420000</v>
      </c>
    </row>
    <row r="344" spans="1:5" ht="15.75" thickBot="1" x14ac:dyDescent="0.3">
      <c r="A344" s="7" t="s">
        <v>715</v>
      </c>
      <c r="B344" s="9" t="s">
        <v>235</v>
      </c>
      <c r="C344" s="16" t="s">
        <v>146</v>
      </c>
      <c r="D344" s="16" t="s">
        <v>7</v>
      </c>
      <c r="E344" s="22">
        <v>5000</v>
      </c>
    </row>
    <row r="345" spans="1:5" ht="15.75" thickBot="1" x14ac:dyDescent="0.3">
      <c r="A345" s="7" t="s">
        <v>716</v>
      </c>
      <c r="B345" s="9" t="s">
        <v>235</v>
      </c>
      <c r="C345" s="16" t="s">
        <v>42</v>
      </c>
      <c r="D345" s="16" t="s">
        <v>23</v>
      </c>
      <c r="E345" s="22">
        <v>5000</v>
      </c>
    </row>
    <row r="346" spans="1:5" ht="15.75" thickBot="1" x14ac:dyDescent="0.3">
      <c r="A346" s="7" t="s">
        <v>717</v>
      </c>
      <c r="B346" s="9" t="s">
        <v>132</v>
      </c>
      <c r="C346" s="16" t="s">
        <v>39</v>
      </c>
      <c r="D346" s="16" t="s">
        <v>643</v>
      </c>
      <c r="E346" s="22">
        <f>35000*12</f>
        <v>420000</v>
      </c>
    </row>
    <row r="347" spans="1:5" ht="15.75" thickBot="1" x14ac:dyDescent="0.3">
      <c r="A347" s="7" t="s">
        <v>718</v>
      </c>
      <c r="B347" s="9" t="s">
        <v>132</v>
      </c>
      <c r="C347" s="16" t="s">
        <v>146</v>
      </c>
      <c r="D347" s="16" t="s">
        <v>26</v>
      </c>
      <c r="E347" s="22">
        <f>400000*12</f>
        <v>4800000</v>
      </c>
    </row>
    <row r="348" spans="1:5" ht="15.75" thickBot="1" x14ac:dyDescent="0.3">
      <c r="A348" s="7" t="s">
        <v>719</v>
      </c>
      <c r="B348" s="9" t="s">
        <v>132</v>
      </c>
      <c r="C348" s="16" t="s">
        <v>146</v>
      </c>
      <c r="D348" s="16" t="s">
        <v>6</v>
      </c>
      <c r="E348" s="22">
        <f>400000*12</f>
        <v>4800000</v>
      </c>
    </row>
    <row r="349" spans="1:5" ht="15.75" thickBot="1" x14ac:dyDescent="0.3">
      <c r="A349" s="7" t="s">
        <v>720</v>
      </c>
      <c r="B349" s="9" t="s">
        <v>236</v>
      </c>
      <c r="C349" s="16" t="s">
        <v>146</v>
      </c>
      <c r="D349" s="16" t="s">
        <v>617</v>
      </c>
      <c r="E349" s="22">
        <v>500</v>
      </c>
    </row>
    <row r="350" spans="1:5" ht="15.75" thickBot="1" x14ac:dyDescent="0.3">
      <c r="A350" s="7" t="s">
        <v>721</v>
      </c>
      <c r="B350" s="9" t="s">
        <v>236</v>
      </c>
      <c r="C350" s="16" t="s">
        <v>146</v>
      </c>
      <c r="D350" s="16" t="s">
        <v>616</v>
      </c>
      <c r="E350" s="22">
        <v>500</v>
      </c>
    </row>
    <row r="351" spans="1:5" ht="15.75" thickBot="1" x14ac:dyDescent="0.3">
      <c r="A351" s="7" t="s">
        <v>722</v>
      </c>
      <c r="B351" s="9" t="s">
        <v>236</v>
      </c>
      <c r="C351" s="16" t="s">
        <v>146</v>
      </c>
      <c r="D351" s="16" t="s">
        <v>618</v>
      </c>
      <c r="E351" s="22">
        <v>500</v>
      </c>
    </row>
    <row r="352" spans="1:5" ht="75.75" thickBot="1" x14ac:dyDescent="0.3">
      <c r="A352" s="7" t="s">
        <v>723</v>
      </c>
      <c r="B352" s="9" t="s">
        <v>624</v>
      </c>
      <c r="C352" s="16" t="s">
        <v>632</v>
      </c>
      <c r="D352" s="16" t="s">
        <v>619</v>
      </c>
      <c r="E352" s="22">
        <f>8000*12</f>
        <v>96000</v>
      </c>
    </row>
    <row r="353" spans="1:5" ht="75.75" thickBot="1" x14ac:dyDescent="0.3">
      <c r="A353" s="7" t="s">
        <v>724</v>
      </c>
      <c r="B353" s="9" t="s">
        <v>624</v>
      </c>
      <c r="C353" s="16" t="s">
        <v>576</v>
      </c>
      <c r="D353" s="16" t="s">
        <v>619</v>
      </c>
      <c r="E353" s="22">
        <f>8000*12</f>
        <v>96000</v>
      </c>
    </row>
    <row r="354" spans="1:5" ht="15.75" thickBot="1" x14ac:dyDescent="0.3">
      <c r="A354" s="7" t="s">
        <v>725</v>
      </c>
      <c r="B354" s="10" t="s">
        <v>133</v>
      </c>
      <c r="C354" s="17" t="s">
        <v>42</v>
      </c>
      <c r="D354" s="18" t="s">
        <v>17</v>
      </c>
      <c r="E354" s="23">
        <f>70000*12</f>
        <v>840000</v>
      </c>
    </row>
    <row r="355" spans="1:5" ht="15.75" thickBot="1" x14ac:dyDescent="0.3">
      <c r="A355" s="7" t="s">
        <v>726</v>
      </c>
      <c r="B355" s="9" t="s">
        <v>620</v>
      </c>
      <c r="C355" s="16" t="s">
        <v>146</v>
      </c>
      <c r="D355" s="16" t="s">
        <v>35</v>
      </c>
      <c r="E355" s="22">
        <f>100000*12</f>
        <v>1200000</v>
      </c>
    </row>
    <row r="356" spans="1:5" ht="15.75" thickBot="1" x14ac:dyDescent="0.3">
      <c r="A356" s="7" t="s">
        <v>727</v>
      </c>
      <c r="B356" s="9" t="s">
        <v>620</v>
      </c>
      <c r="C356" s="16" t="s">
        <v>146</v>
      </c>
      <c r="D356" s="16" t="s">
        <v>16</v>
      </c>
      <c r="E356" s="22">
        <f>100000*12</f>
        <v>1200000</v>
      </c>
    </row>
    <row r="357" spans="1:5" ht="15.75" thickBot="1" x14ac:dyDescent="0.3">
      <c r="A357" s="7" t="s">
        <v>728</v>
      </c>
      <c r="B357" s="9" t="s">
        <v>620</v>
      </c>
      <c r="C357" s="16" t="s">
        <v>731</v>
      </c>
      <c r="D357" s="16" t="s">
        <v>571</v>
      </c>
      <c r="E357" s="22">
        <v>5000</v>
      </c>
    </row>
    <row r="358" spans="1:5" ht="15.75" thickBot="1" x14ac:dyDescent="0.3">
      <c r="A358" s="7" t="s">
        <v>729</v>
      </c>
      <c r="B358" s="9" t="s">
        <v>133</v>
      </c>
      <c r="C358" s="16" t="s">
        <v>237</v>
      </c>
      <c r="D358" s="16" t="s">
        <v>238</v>
      </c>
      <c r="E358" s="22">
        <v>3000</v>
      </c>
    </row>
    <row r="359" spans="1:5" ht="15.75" thickBot="1" x14ac:dyDescent="0.3">
      <c r="A359" s="7" t="s">
        <v>835</v>
      </c>
      <c r="B359" s="9" t="s">
        <v>239</v>
      </c>
      <c r="C359" s="16" t="s">
        <v>184</v>
      </c>
      <c r="D359" s="29">
        <v>0.01</v>
      </c>
      <c r="E359" s="22">
        <f>30000*12</f>
        <v>360000</v>
      </c>
    </row>
    <row r="360" spans="1:5" ht="15.75" thickBot="1" x14ac:dyDescent="0.3">
      <c r="A360" s="7" t="s">
        <v>730</v>
      </c>
      <c r="B360" s="9" t="s">
        <v>658</v>
      </c>
      <c r="C360" s="16" t="s">
        <v>146</v>
      </c>
      <c r="D360" s="16" t="s">
        <v>19</v>
      </c>
      <c r="E360" s="22">
        <f>20000*12</f>
        <v>240000</v>
      </c>
    </row>
    <row r="361" spans="1:5" ht="15.75" thickBot="1" x14ac:dyDescent="0.3">
      <c r="A361" s="7" t="s">
        <v>748</v>
      </c>
      <c r="B361" s="11" t="s">
        <v>134</v>
      </c>
      <c r="C361" s="17" t="s">
        <v>40</v>
      </c>
      <c r="D361" s="17" t="s">
        <v>621</v>
      </c>
      <c r="E361" s="23">
        <f>3000*12</f>
        <v>36000</v>
      </c>
    </row>
    <row r="362" spans="1:5" ht="15.75" thickBot="1" x14ac:dyDescent="0.3">
      <c r="A362" s="7" t="s">
        <v>749</v>
      </c>
      <c r="B362" s="11" t="s">
        <v>135</v>
      </c>
      <c r="C362" s="17" t="s">
        <v>67</v>
      </c>
      <c r="D362" s="26">
        <v>0.02</v>
      </c>
      <c r="E362" s="23">
        <v>10000</v>
      </c>
    </row>
    <row r="363" spans="1:5" ht="30.75" thickBot="1" x14ac:dyDescent="0.3">
      <c r="A363" s="7" t="s">
        <v>750</v>
      </c>
      <c r="B363" s="11" t="s">
        <v>651</v>
      </c>
      <c r="C363" s="17" t="s">
        <v>44</v>
      </c>
      <c r="D363" s="36" t="s">
        <v>798</v>
      </c>
      <c r="E363" s="23">
        <v>30000</v>
      </c>
    </row>
    <row r="364" spans="1:5" ht="15.75" thickBot="1" x14ac:dyDescent="0.3">
      <c r="A364" s="7" t="s">
        <v>751</v>
      </c>
      <c r="B364" s="11" t="s">
        <v>622</v>
      </c>
      <c r="C364" s="18" t="s">
        <v>146</v>
      </c>
      <c r="D364" s="18" t="s">
        <v>33</v>
      </c>
      <c r="E364" s="22">
        <v>100000</v>
      </c>
    </row>
    <row r="365" spans="1:5" ht="15.75" thickBot="1" x14ac:dyDescent="0.3">
      <c r="A365" s="7" t="s">
        <v>752</v>
      </c>
      <c r="B365" s="11" t="s">
        <v>622</v>
      </c>
      <c r="C365" s="18" t="s">
        <v>146</v>
      </c>
      <c r="D365" s="18" t="s">
        <v>9</v>
      </c>
      <c r="E365" s="22">
        <v>100000</v>
      </c>
    </row>
    <row r="366" spans="1:5" ht="24.75" customHeight="1" thickBot="1" x14ac:dyDescent="0.3">
      <c r="A366" s="7" t="s">
        <v>753</v>
      </c>
      <c r="B366" s="10" t="s">
        <v>623</v>
      </c>
      <c r="C366" s="17" t="s">
        <v>39</v>
      </c>
      <c r="D366" s="18" t="s">
        <v>15</v>
      </c>
      <c r="E366" s="23">
        <f>500*12</f>
        <v>6000</v>
      </c>
    </row>
    <row r="367" spans="1:5" ht="15.75" thickBot="1" x14ac:dyDescent="0.3">
      <c r="A367" s="7" t="s">
        <v>754</v>
      </c>
      <c r="B367" s="9" t="s">
        <v>799</v>
      </c>
      <c r="C367" s="16" t="s">
        <v>146</v>
      </c>
      <c r="D367" s="16" t="s">
        <v>800</v>
      </c>
      <c r="E367" s="22">
        <v>100000</v>
      </c>
    </row>
    <row r="368" spans="1:5" ht="15.75" thickBot="1" x14ac:dyDescent="0.3">
      <c r="A368" s="7" t="s">
        <v>755</v>
      </c>
      <c r="B368" s="9" t="s">
        <v>240</v>
      </c>
      <c r="C368" s="17" t="s">
        <v>39</v>
      </c>
      <c r="D368" s="17"/>
      <c r="E368" s="22">
        <f>40000*12</f>
        <v>480000</v>
      </c>
    </row>
    <row r="369" spans="1:5" ht="15.75" thickBot="1" x14ac:dyDescent="0.3">
      <c r="A369" s="7" t="s">
        <v>756</v>
      </c>
      <c r="B369" s="9" t="s">
        <v>241</v>
      </c>
      <c r="C369" s="16" t="s">
        <v>60</v>
      </c>
      <c r="D369" s="29">
        <v>0.01</v>
      </c>
      <c r="E369" s="22">
        <v>20000</v>
      </c>
    </row>
    <row r="370" spans="1:5" ht="15.75" thickBot="1" x14ac:dyDescent="0.3">
      <c r="A370" s="7" t="s">
        <v>757</v>
      </c>
      <c r="B370" s="9" t="s">
        <v>667</v>
      </c>
      <c r="C370" s="16" t="s">
        <v>146</v>
      </c>
      <c r="D370" s="29" t="s">
        <v>629</v>
      </c>
      <c r="E370" s="22">
        <v>2000</v>
      </c>
    </row>
    <row r="371" spans="1:5" ht="15.75" thickBot="1" x14ac:dyDescent="0.3">
      <c r="A371" s="7" t="s">
        <v>758</v>
      </c>
      <c r="B371" s="9" t="s">
        <v>667</v>
      </c>
      <c r="C371" s="16" t="s">
        <v>146</v>
      </c>
      <c r="D371" s="29" t="s">
        <v>7</v>
      </c>
      <c r="E371" s="22">
        <v>2000</v>
      </c>
    </row>
    <row r="372" spans="1:5" ht="15.75" thickBot="1" x14ac:dyDescent="0.3">
      <c r="A372" s="7" t="s">
        <v>759</v>
      </c>
      <c r="B372" s="9" t="s">
        <v>667</v>
      </c>
      <c r="C372" s="16" t="s">
        <v>184</v>
      </c>
      <c r="D372" s="29">
        <v>0.01</v>
      </c>
      <c r="E372" s="22">
        <v>5000</v>
      </c>
    </row>
    <row r="373" spans="1:5" ht="15.75" thickBot="1" x14ac:dyDescent="0.3">
      <c r="A373" s="7" t="s">
        <v>760</v>
      </c>
      <c r="B373" s="11" t="s">
        <v>136</v>
      </c>
      <c r="C373" s="17" t="s">
        <v>67</v>
      </c>
      <c r="D373" s="27">
        <v>2.5000000000000001E-3</v>
      </c>
      <c r="E373" s="23">
        <v>20000</v>
      </c>
    </row>
    <row r="374" spans="1:5" ht="15.75" thickBot="1" x14ac:dyDescent="0.3">
      <c r="A374" s="7" t="s">
        <v>761</v>
      </c>
      <c r="B374" s="10" t="s">
        <v>137</v>
      </c>
      <c r="C374" s="17" t="s">
        <v>67</v>
      </c>
      <c r="D374" s="18" t="s">
        <v>138</v>
      </c>
      <c r="E374" s="23">
        <v>20000</v>
      </c>
    </row>
    <row r="375" spans="1:5" ht="15.75" thickBot="1" x14ac:dyDescent="0.3">
      <c r="A375" s="7" t="s">
        <v>762</v>
      </c>
      <c r="B375" s="10" t="s">
        <v>139</v>
      </c>
      <c r="C375" s="17" t="s">
        <v>39</v>
      </c>
      <c r="D375" s="18" t="s">
        <v>140</v>
      </c>
      <c r="E375" s="23">
        <f>5000*12</f>
        <v>60000</v>
      </c>
    </row>
    <row r="376" spans="1:5" ht="15.75" thickBot="1" x14ac:dyDescent="0.3">
      <c r="A376" s="7" t="s">
        <v>763</v>
      </c>
      <c r="B376" s="10" t="s">
        <v>139</v>
      </c>
      <c r="C376" s="17" t="s">
        <v>39</v>
      </c>
      <c r="D376" s="18" t="s">
        <v>15</v>
      </c>
      <c r="E376" s="23">
        <f>5000*12</f>
        <v>60000</v>
      </c>
    </row>
    <row r="377" spans="1:5" ht="15.75" thickBot="1" x14ac:dyDescent="0.3">
      <c r="A377" s="7" t="s">
        <v>764</v>
      </c>
      <c r="B377" s="10" t="s">
        <v>824</v>
      </c>
      <c r="C377" s="17" t="s">
        <v>39</v>
      </c>
      <c r="D377" s="18" t="s">
        <v>23</v>
      </c>
      <c r="E377" s="23">
        <f>20000*12</f>
        <v>240000</v>
      </c>
    </row>
    <row r="378" spans="1:5" ht="15.75" thickBot="1" x14ac:dyDescent="0.3">
      <c r="A378" s="7" t="s">
        <v>765</v>
      </c>
      <c r="B378" s="10" t="s">
        <v>824</v>
      </c>
      <c r="C378" s="17" t="s">
        <v>39</v>
      </c>
      <c r="D378" s="18" t="s">
        <v>141</v>
      </c>
      <c r="E378" s="23">
        <f>20000*12</f>
        <v>240000</v>
      </c>
    </row>
    <row r="379" spans="1:5" ht="15.75" thickBot="1" x14ac:dyDescent="0.3">
      <c r="A379" s="7" t="s">
        <v>766</v>
      </c>
      <c r="B379" s="10" t="s">
        <v>824</v>
      </c>
      <c r="C379" s="17" t="s">
        <v>93</v>
      </c>
      <c r="D379" s="18" t="s">
        <v>7</v>
      </c>
      <c r="E379" s="23">
        <f>50000*12</f>
        <v>600000</v>
      </c>
    </row>
    <row r="380" spans="1:5" ht="15.75" thickBot="1" x14ac:dyDescent="0.3">
      <c r="A380" s="7" t="s">
        <v>767</v>
      </c>
      <c r="B380" s="10" t="s">
        <v>824</v>
      </c>
      <c r="C380" s="17" t="s">
        <v>93</v>
      </c>
      <c r="D380" s="18" t="s">
        <v>13</v>
      </c>
      <c r="E380" s="23">
        <f>50000*12</f>
        <v>600000</v>
      </c>
    </row>
    <row r="381" spans="1:5" ht="15.75" thickBot="1" x14ac:dyDescent="0.3">
      <c r="A381" s="7" t="s">
        <v>768</v>
      </c>
      <c r="B381" s="11" t="s">
        <v>142</v>
      </c>
      <c r="C381" s="17" t="s">
        <v>67</v>
      </c>
      <c r="D381" s="27">
        <v>5.0000000000000001E-3</v>
      </c>
      <c r="E381" s="23">
        <v>10000</v>
      </c>
    </row>
    <row r="382" spans="1:5" ht="15.75" thickBot="1" x14ac:dyDescent="0.3">
      <c r="A382" s="7" t="s">
        <v>832</v>
      </c>
      <c r="B382" s="9" t="s">
        <v>242</v>
      </c>
      <c r="C382" s="16" t="s">
        <v>39</v>
      </c>
      <c r="D382" s="16" t="s">
        <v>19</v>
      </c>
      <c r="E382" s="22">
        <f>5000*12</f>
        <v>60000</v>
      </c>
    </row>
    <row r="383" spans="1:5" ht="15.75" thickBot="1" x14ac:dyDescent="0.3">
      <c r="A383" s="7" t="s">
        <v>769</v>
      </c>
      <c r="B383" s="9" t="s">
        <v>243</v>
      </c>
      <c r="C383" s="16" t="s">
        <v>163</v>
      </c>
      <c r="D383" s="16" t="s">
        <v>36</v>
      </c>
      <c r="E383" s="22">
        <f>50000*12</f>
        <v>600000</v>
      </c>
    </row>
    <row r="384" spans="1:5" ht="15.75" thickBot="1" x14ac:dyDescent="0.3">
      <c r="A384" s="7" t="s">
        <v>770</v>
      </c>
      <c r="B384" s="9" t="s">
        <v>243</v>
      </c>
      <c r="C384" s="16" t="s">
        <v>163</v>
      </c>
      <c r="D384" s="16" t="s">
        <v>37</v>
      </c>
      <c r="E384" s="22">
        <f>50000*12</f>
        <v>600000</v>
      </c>
    </row>
    <row r="385" spans="1:5" ht="15.75" thickBot="1" x14ac:dyDescent="0.3">
      <c r="A385" s="7" t="s">
        <v>771</v>
      </c>
      <c r="B385" s="9" t="s">
        <v>244</v>
      </c>
      <c r="C385" s="16" t="s">
        <v>245</v>
      </c>
      <c r="D385" s="28">
        <v>5.0000000000000001E-4</v>
      </c>
      <c r="E385" s="22">
        <v>10000</v>
      </c>
    </row>
    <row r="386" spans="1:5" ht="15.75" thickBot="1" x14ac:dyDescent="0.3">
      <c r="A386" s="7" t="s">
        <v>802</v>
      </c>
      <c r="B386" s="9" t="s">
        <v>842</v>
      </c>
      <c r="C386" s="16" t="s">
        <v>831</v>
      </c>
      <c r="D386" s="28">
        <v>0.04</v>
      </c>
      <c r="E386" s="22">
        <v>3000</v>
      </c>
    </row>
    <row r="387" spans="1:5" ht="15.75" thickBot="1" x14ac:dyDescent="0.3">
      <c r="A387" s="7" t="s">
        <v>840</v>
      </c>
      <c r="B387" s="9" t="s">
        <v>246</v>
      </c>
      <c r="C387" s="16" t="s">
        <v>247</v>
      </c>
      <c r="D387" s="16" t="s">
        <v>29</v>
      </c>
      <c r="E387" s="22">
        <f>100000*12</f>
        <v>1200000</v>
      </c>
    </row>
    <row r="388" spans="1:5" ht="15.75" thickBot="1" x14ac:dyDescent="0.3">
      <c r="A388" s="7" t="s">
        <v>841</v>
      </c>
      <c r="B388" s="14" t="s">
        <v>246</v>
      </c>
      <c r="C388" s="21" t="s">
        <v>44</v>
      </c>
      <c r="D388" s="21" t="s">
        <v>825</v>
      </c>
      <c r="E388" s="24">
        <f>70000*12</f>
        <v>840000</v>
      </c>
    </row>
  </sheetData>
  <autoFilter ref="A1:E388" xr:uid="{A87F7378-9219-46B8-8ED6-3447A6EDA8B0}"/>
  <phoneticPr fontId="5" type="noConversion"/>
  <pageMargins left="0.7" right="0.7" top="0.75" bottom="0.75" header="0.3" footer="0.3"/>
  <pageSetup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MEDICINES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Sheikh Faizan Amin</cp:lastModifiedBy>
  <cp:lastPrinted>2019-03-28T06:37:30Z</cp:lastPrinted>
  <dcterms:created xsi:type="dcterms:W3CDTF">2016-12-07T14:34:21Z</dcterms:created>
  <dcterms:modified xsi:type="dcterms:W3CDTF">2020-03-12T10:38:04Z</dcterms:modified>
</cp:coreProperties>
</file>